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fremap-my.sharepoint.com/personal/carolina_diaz_fremap_es/Documents/01.-RESPONSABLE/0. COMPARTIDA ATR - LICITACIONES/PLAN 2025/PLAN DE CONTRATACIÓN/2023 0348 MANT. Rehabilitación/03 Pliegos/02 Post fisca/ANEXOS/"/>
    </mc:Choice>
  </mc:AlternateContent>
  <xr:revisionPtr revIDLastSave="162" documentId="8_{3F0F0DFF-71E0-4F86-92A4-A9D25C31C34C}" xr6:coauthVersionLast="47" xr6:coauthVersionMax="47" xr10:uidLastSave="{104717C7-0C4B-40A1-8770-A4F4B968A765}"/>
  <bookViews>
    <workbookView xWindow="28680" yWindow="-120" windowWidth="29040" windowHeight="15720" xr2:uid="{00000000-000D-0000-FFFF-FFFF00000000}"/>
  </bookViews>
  <sheets>
    <sheet name="Oferta económica" sheetId="2" r:id="rId1"/>
    <sheet name="Anexo V_Listado Hospitales" sheetId="3" r:id="rId2"/>
    <sheet name="Piezas de repuesto" sheetId="1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99" i="1" l="1"/>
  <c r="K157" i="3"/>
  <c r="K2" i="3"/>
  <c r="K3" i="3"/>
  <c r="K4" i="3"/>
  <c r="K5" i="3"/>
  <c r="K6" i="3"/>
  <c r="K7" i="3"/>
  <c r="K8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8" i="3"/>
  <c r="K49" i="3"/>
  <c r="K50" i="3"/>
  <c r="K51" i="3"/>
  <c r="K52" i="3"/>
  <c r="K53" i="3"/>
  <c r="K54" i="3"/>
  <c r="K55" i="3"/>
  <c r="K56" i="3"/>
  <c r="K57" i="3"/>
  <c r="K58" i="3"/>
  <c r="K59" i="3"/>
  <c r="K60" i="3"/>
  <c r="K61" i="3"/>
  <c r="K62" i="3"/>
  <c r="K63" i="3"/>
  <c r="K64" i="3"/>
  <c r="K65" i="3"/>
  <c r="K66" i="3"/>
  <c r="K67" i="3"/>
  <c r="K68" i="3"/>
  <c r="K69" i="3"/>
  <c r="K70" i="3"/>
  <c r="K71" i="3"/>
  <c r="K72" i="3"/>
  <c r="K73" i="3"/>
  <c r="K74" i="3"/>
  <c r="K75" i="3"/>
  <c r="K76" i="3"/>
  <c r="K77" i="3"/>
  <c r="K78" i="3"/>
  <c r="K79" i="3"/>
  <c r="K80" i="3"/>
  <c r="K81" i="3"/>
  <c r="K82" i="3"/>
  <c r="K83" i="3"/>
  <c r="K84" i="3"/>
  <c r="K85" i="3"/>
  <c r="K86" i="3"/>
  <c r="K87" i="3"/>
  <c r="K88" i="3"/>
  <c r="K89" i="3"/>
  <c r="K90" i="3"/>
  <c r="K91" i="3"/>
  <c r="K92" i="3"/>
  <c r="K93" i="3"/>
  <c r="K94" i="3"/>
  <c r="K95" i="3"/>
  <c r="K96" i="3"/>
  <c r="K97" i="3"/>
  <c r="K98" i="3"/>
  <c r="K99" i="3"/>
  <c r="K100" i="3"/>
  <c r="K101" i="3"/>
  <c r="K102" i="3"/>
  <c r="K103" i="3"/>
  <c r="K104" i="3"/>
  <c r="K105" i="3"/>
  <c r="K106" i="3"/>
  <c r="K107" i="3"/>
  <c r="K108" i="3"/>
  <c r="K109" i="3"/>
  <c r="K110" i="3"/>
  <c r="K111" i="3"/>
  <c r="K112" i="3"/>
  <c r="K113" i="3"/>
  <c r="K114" i="3"/>
  <c r="K115" i="3"/>
  <c r="K116" i="3"/>
  <c r="K117" i="3"/>
  <c r="K118" i="3"/>
  <c r="K119" i="3"/>
  <c r="K120" i="3"/>
  <c r="K121" i="3"/>
  <c r="K122" i="3"/>
  <c r="K123" i="3"/>
  <c r="K124" i="3"/>
  <c r="K125" i="3"/>
  <c r="K126" i="3"/>
  <c r="K127" i="3"/>
  <c r="K128" i="3"/>
  <c r="K129" i="3"/>
  <c r="K130" i="3"/>
  <c r="K131" i="3"/>
  <c r="K132" i="3"/>
  <c r="K133" i="3"/>
  <c r="K134" i="3"/>
  <c r="K135" i="3"/>
  <c r="K136" i="3"/>
  <c r="K137" i="3"/>
  <c r="K138" i="3"/>
  <c r="K139" i="3"/>
  <c r="K140" i="3"/>
  <c r="K141" i="3"/>
  <c r="K142" i="3"/>
  <c r="K143" i="3"/>
  <c r="K144" i="3"/>
  <c r="K145" i="3"/>
  <c r="K146" i="3"/>
  <c r="K147" i="3"/>
  <c r="K148" i="3"/>
  <c r="K149" i="3"/>
  <c r="K150" i="3"/>
  <c r="K151" i="3"/>
  <c r="K152" i="3"/>
  <c r="K153" i="3"/>
  <c r="K154" i="3"/>
  <c r="K155" i="3"/>
  <c r="K156" i="3"/>
  <c r="K158" i="3"/>
  <c r="K159" i="3"/>
  <c r="K160" i="3"/>
  <c r="K161" i="3"/>
  <c r="K162" i="3"/>
  <c r="K163" i="3"/>
  <c r="K164" i="3"/>
  <c r="K165" i="3"/>
  <c r="K166" i="3"/>
  <c r="K167" i="3"/>
  <c r="K168" i="3"/>
  <c r="D12" i="1"/>
  <c r="D13" i="1"/>
  <c r="D20" i="1"/>
  <c r="D21" i="1"/>
  <c r="D28" i="1"/>
  <c r="D29" i="1"/>
  <c r="D36" i="1"/>
  <c r="D37" i="1"/>
  <c r="D44" i="1"/>
  <c r="D45" i="1"/>
  <c r="D52" i="1"/>
  <c r="D53" i="1"/>
  <c r="D60" i="1"/>
  <c r="D61" i="1"/>
  <c r="D68" i="1"/>
  <c r="D69" i="1"/>
  <c r="D76" i="1"/>
  <c r="D77" i="1"/>
  <c r="D84" i="1"/>
  <c r="D85" i="1"/>
  <c r="D92" i="1"/>
  <c r="D93" i="1"/>
  <c r="D100" i="1"/>
  <c r="D101" i="1"/>
  <c r="D108" i="1"/>
  <c r="D109" i="1"/>
  <c r="D116" i="1"/>
  <c r="D117" i="1"/>
  <c r="D124" i="1"/>
  <c r="D125" i="1"/>
  <c r="D132" i="1"/>
  <c r="D133" i="1"/>
  <c r="D140" i="1"/>
  <c r="D141" i="1"/>
  <c r="D148" i="1"/>
  <c r="D149" i="1"/>
  <c r="D156" i="1"/>
  <c r="D157" i="1"/>
  <c r="D164" i="1"/>
  <c r="D165" i="1"/>
  <c r="D172" i="1"/>
  <c r="D173" i="1"/>
  <c r="D180" i="1"/>
  <c r="D181" i="1"/>
  <c r="D188" i="1"/>
  <c r="D189" i="1"/>
  <c r="D196" i="1"/>
  <c r="D197" i="1"/>
  <c r="D204" i="1"/>
  <c r="D205" i="1"/>
  <c r="D212" i="1"/>
  <c r="D213" i="1"/>
  <c r="D220" i="1"/>
  <c r="D221" i="1"/>
  <c r="D228" i="1"/>
  <c r="D229" i="1"/>
  <c r="D236" i="1"/>
  <c r="D237" i="1"/>
  <c r="D244" i="1"/>
  <c r="D245" i="1"/>
  <c r="D252" i="1"/>
  <c r="D253" i="1"/>
  <c r="D260" i="1"/>
  <c r="D261" i="1"/>
  <c r="D268" i="1"/>
  <c r="D269" i="1"/>
  <c r="D276" i="1"/>
  <c r="D277" i="1"/>
  <c r="D284" i="1"/>
  <c r="D285" i="1"/>
  <c r="D292" i="1"/>
  <c r="D293" i="1"/>
  <c r="D300" i="1"/>
  <c r="D301" i="1"/>
  <c r="D14" i="1"/>
  <c r="D15" i="1"/>
  <c r="D16" i="1"/>
  <c r="D17" i="1"/>
  <c r="D18" i="1"/>
  <c r="D19" i="1"/>
  <c r="D22" i="1"/>
  <c r="D23" i="1"/>
  <c r="D24" i="1"/>
  <c r="D25" i="1"/>
  <c r="D26" i="1"/>
  <c r="D27" i="1"/>
  <c r="D30" i="1"/>
  <c r="D31" i="1"/>
  <c r="D32" i="1"/>
  <c r="D33" i="1"/>
  <c r="D34" i="1"/>
  <c r="D35" i="1"/>
  <c r="D38" i="1"/>
  <c r="D39" i="1"/>
  <c r="D40" i="1"/>
  <c r="D41" i="1"/>
  <c r="D42" i="1"/>
  <c r="D43" i="1"/>
  <c r="D46" i="1"/>
  <c r="D47" i="1"/>
  <c r="D48" i="1"/>
  <c r="D49" i="1"/>
  <c r="D50" i="1"/>
  <c r="D51" i="1"/>
  <c r="D54" i="1"/>
  <c r="D55" i="1"/>
  <c r="D56" i="1"/>
  <c r="D57" i="1"/>
  <c r="D58" i="1"/>
  <c r="D59" i="1"/>
  <c r="D62" i="1"/>
  <c r="D63" i="1"/>
  <c r="D64" i="1"/>
  <c r="D65" i="1"/>
  <c r="D66" i="1"/>
  <c r="D67" i="1"/>
  <c r="D70" i="1"/>
  <c r="D71" i="1"/>
  <c r="D72" i="1"/>
  <c r="D73" i="1"/>
  <c r="D74" i="1"/>
  <c r="D75" i="1"/>
  <c r="D78" i="1"/>
  <c r="D79" i="1"/>
  <c r="D80" i="1"/>
  <c r="D81" i="1"/>
  <c r="D82" i="1"/>
  <c r="D83" i="1"/>
  <c r="D86" i="1"/>
  <c r="D87" i="1"/>
  <c r="D88" i="1"/>
  <c r="D89" i="1"/>
  <c r="D90" i="1"/>
  <c r="D91" i="1"/>
  <c r="D94" i="1"/>
  <c r="D95" i="1"/>
  <c r="D96" i="1"/>
  <c r="D97" i="1"/>
  <c r="D98" i="1"/>
  <c r="D99" i="1"/>
  <c r="D102" i="1"/>
  <c r="D103" i="1"/>
  <c r="D104" i="1"/>
  <c r="D105" i="1"/>
  <c r="D106" i="1"/>
  <c r="D107" i="1"/>
  <c r="D110" i="1"/>
  <c r="D111" i="1"/>
  <c r="D112" i="1"/>
  <c r="D113" i="1"/>
  <c r="D114" i="1"/>
  <c r="D115" i="1"/>
  <c r="D118" i="1"/>
  <c r="D119" i="1"/>
  <c r="D120" i="1"/>
  <c r="D121" i="1"/>
  <c r="D122" i="1"/>
  <c r="D123" i="1"/>
  <c r="D126" i="1"/>
  <c r="D127" i="1"/>
  <c r="D128" i="1"/>
  <c r="D129" i="1"/>
  <c r="D130" i="1"/>
  <c r="D131" i="1"/>
  <c r="D134" i="1"/>
  <c r="D135" i="1"/>
  <c r="D136" i="1"/>
  <c r="D137" i="1"/>
  <c r="D138" i="1"/>
  <c r="D139" i="1"/>
  <c r="D142" i="1"/>
  <c r="D143" i="1"/>
  <c r="D144" i="1"/>
  <c r="D145" i="1"/>
  <c r="D146" i="1"/>
  <c r="D147" i="1"/>
  <c r="D150" i="1"/>
  <c r="D151" i="1"/>
  <c r="D152" i="1"/>
  <c r="D153" i="1"/>
  <c r="D154" i="1"/>
  <c r="D155" i="1"/>
  <c r="D158" i="1"/>
  <c r="D159" i="1"/>
  <c r="D160" i="1"/>
  <c r="D161" i="1"/>
  <c r="D162" i="1"/>
  <c r="D163" i="1"/>
  <c r="D166" i="1"/>
  <c r="D167" i="1"/>
  <c r="D168" i="1"/>
  <c r="D169" i="1"/>
  <c r="D170" i="1"/>
  <c r="D171" i="1"/>
  <c r="D174" i="1"/>
  <c r="D175" i="1"/>
  <c r="D176" i="1"/>
  <c r="D177" i="1"/>
  <c r="D178" i="1"/>
  <c r="D179" i="1"/>
  <c r="D182" i="1"/>
  <c r="D183" i="1"/>
  <c r="D184" i="1"/>
  <c r="D185" i="1"/>
  <c r="D186" i="1"/>
  <c r="D187" i="1"/>
  <c r="D190" i="1"/>
  <c r="D191" i="1"/>
  <c r="D192" i="1"/>
  <c r="D193" i="1"/>
  <c r="D194" i="1"/>
  <c r="D195" i="1"/>
  <c r="D198" i="1"/>
  <c r="D199" i="1"/>
  <c r="D200" i="1"/>
  <c r="D201" i="1"/>
  <c r="D202" i="1"/>
  <c r="D203" i="1"/>
  <c r="D206" i="1"/>
  <c r="D207" i="1"/>
  <c r="D208" i="1"/>
  <c r="D209" i="1"/>
  <c r="D210" i="1"/>
  <c r="D211" i="1"/>
  <c r="D214" i="1"/>
  <c r="D215" i="1"/>
  <c r="D216" i="1"/>
  <c r="D217" i="1"/>
  <c r="D218" i="1"/>
  <c r="D219" i="1"/>
  <c r="D222" i="1"/>
  <c r="D223" i="1"/>
  <c r="D224" i="1"/>
  <c r="D225" i="1"/>
  <c r="D226" i="1"/>
  <c r="D227" i="1"/>
  <c r="D230" i="1"/>
  <c r="D231" i="1"/>
  <c r="D232" i="1"/>
  <c r="D233" i="1"/>
  <c r="D234" i="1"/>
  <c r="D235" i="1"/>
  <c r="D238" i="1"/>
  <c r="D239" i="1"/>
  <c r="D240" i="1"/>
  <c r="D241" i="1"/>
  <c r="D242" i="1"/>
  <c r="D243" i="1"/>
  <c r="D246" i="1"/>
  <c r="D247" i="1"/>
  <c r="D248" i="1"/>
  <c r="D249" i="1"/>
  <c r="D250" i="1"/>
  <c r="D251" i="1"/>
  <c r="D254" i="1"/>
  <c r="D255" i="1"/>
  <c r="D256" i="1"/>
  <c r="D257" i="1"/>
  <c r="D258" i="1"/>
  <c r="D259" i="1"/>
  <c r="D262" i="1"/>
  <c r="D263" i="1"/>
  <c r="D264" i="1"/>
  <c r="D265" i="1"/>
  <c r="D266" i="1"/>
  <c r="D267" i="1"/>
  <c r="D270" i="1"/>
  <c r="D271" i="1"/>
  <c r="D272" i="1"/>
  <c r="D273" i="1"/>
  <c r="D274" i="1"/>
  <c r="D275" i="1"/>
  <c r="D278" i="1"/>
  <c r="D279" i="1"/>
  <c r="D280" i="1"/>
  <c r="D281" i="1"/>
  <c r="D282" i="1"/>
  <c r="D283" i="1"/>
  <c r="D286" i="1"/>
  <c r="D287" i="1"/>
  <c r="D288" i="1"/>
  <c r="D289" i="1"/>
  <c r="D290" i="1"/>
  <c r="D291" i="1"/>
  <c r="D294" i="1"/>
  <c r="D295" i="1"/>
  <c r="D296" i="1"/>
  <c r="D297" i="1"/>
  <c r="D298" i="1"/>
  <c r="D302" i="1"/>
  <c r="D303" i="1"/>
  <c r="D304" i="1"/>
  <c r="A305" i="1" s="1"/>
  <c r="F18" i="2" s="1" a="1"/>
  <c r="F18" i="2" s="1"/>
  <c r="D11" i="1"/>
  <c r="F16" i="2"/>
  <c r="H169" i="3"/>
  <c r="J169" i="3" l="1"/>
  <c r="E10" i="2" s="1"/>
  <c r="F10" i="2" s="1"/>
  <c r="G10" i="2" s="1"/>
  <c r="G16" i="2"/>
  <c r="F17" i="2"/>
  <c r="F19" i="2" s="1"/>
  <c r="F11" i="2" l="1"/>
  <c r="F23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Carmona García, Nuria</author>
  </authors>
  <commentList>
    <comment ref="D85" authorId="0" shapeId="0" xr:uid="{71329951-D180-46AB-9A09-C809F4C00790}">
      <text>
        <r>
          <rPr>
            <b/>
            <sz val="9"/>
            <color rgb="FF000000"/>
            <rFont val="Tahoma"/>
            <family val="2"/>
          </rPr>
          <t>Carmona García, Nuria:</t>
        </r>
        <r>
          <rPr>
            <sz val="9"/>
            <color rgb="FF000000"/>
            <rFont val="Tahoma"/>
            <family val="2"/>
          </rPr>
          <t xml:space="preserve">
SN-YZS053232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<sst xmlns="http://schemas.openxmlformats.org/spreadsheetml/2006/main" count="1366" uniqueCount="628">
  <si>
    <r>
      <t xml:space="preserve">Instrucciones de cumplimentación de presente fichero: </t>
    </r>
    <r>
      <rPr>
        <b/>
        <u/>
        <sz val="14"/>
        <color rgb="FFFF0000"/>
        <rFont val="Calibri"/>
        <family val="2"/>
      </rPr>
      <t>ÚNICAMENTE SE CUMPLIMENTARÁ POR EL LICITADOR LAS CASILLAS DE COLOR BLANCO (en Euros - €)</t>
    </r>
    <r>
      <rPr>
        <b/>
        <u/>
        <sz val="12"/>
        <rFont val="Calibri"/>
        <family val="2"/>
      </rPr>
      <t>, así como sus datos identificativos.</t>
    </r>
  </si>
  <si>
    <t>A) MANTENIMIENTO PREVENTIVO (Únicamente Centros Hospitalarios)</t>
  </si>
  <si>
    <t>DESCRIPCIÓN</t>
  </si>
  <si>
    <t>SERVICIOS ESTIMADOS
(Anual)</t>
  </si>
  <si>
    <t>DURACIÓN CONTRATO
(Años)</t>
  </si>
  <si>
    <t>TOTAL OFERTA
(Vigencia Contrato)</t>
  </si>
  <si>
    <t>Mantenimiento Preventivo</t>
  </si>
  <si>
    <t>1</t>
  </si>
  <si>
    <t>2</t>
  </si>
  <si>
    <t>IMPORTE TOTAL (A)</t>
  </si>
  <si>
    <t>B) MANTENIMIENTO CORRECTIVO (Centros Asistenciales + Centros Hospitalarios)</t>
  </si>
  <si>
    <t>Mano de Obra (1h)</t>
  </si>
  <si>
    <t>Desplazamiento</t>
  </si>
  <si>
    <t>IMPORTE TOTAL (B)</t>
  </si>
  <si>
    <r>
      <t xml:space="preserve">IMPORTE TOTAL OFERTADO (A) + (B)
</t>
    </r>
    <r>
      <rPr>
        <b/>
        <i/>
        <sz val="9"/>
        <color theme="0"/>
        <rFont val="Calibri"/>
        <family val="2"/>
        <scheme val="minor"/>
      </rPr>
      <t xml:space="preserve">(Esta cifra es el dato a </t>
    </r>
    <r>
      <rPr>
        <b/>
        <i/>
        <u/>
        <sz val="9"/>
        <color rgb="FFFFFF00"/>
        <rFont val="Calibri"/>
        <family val="2"/>
        <scheme val="minor"/>
      </rPr>
      <t>incluir en el campo correspondiente del Portal de Licitación Electrónica de FREMAP</t>
    </r>
    <r>
      <rPr>
        <b/>
        <i/>
        <sz val="9"/>
        <color theme="0"/>
        <rFont val="Calibri"/>
        <family val="2"/>
        <scheme val="minor"/>
      </rPr>
      <t>, en euros, Impuesto/s Indirecto/s no incluido/s)</t>
    </r>
  </si>
  <si>
    <r>
      <t xml:space="preserve">PRECIO </t>
    </r>
    <r>
      <rPr>
        <b/>
        <u/>
        <sz val="9"/>
        <color indexed="9"/>
        <rFont val="GE Inspira"/>
        <family val="2"/>
      </rPr>
      <t>MÁXIMO</t>
    </r>
  </si>
  <si>
    <r>
      <t xml:space="preserve">PRECIO </t>
    </r>
    <r>
      <rPr>
        <b/>
        <u/>
        <sz val="9"/>
        <color indexed="9"/>
        <rFont val="GE Inspira"/>
      </rPr>
      <t>OFERTADO</t>
    </r>
  </si>
  <si>
    <r>
      <t xml:space="preserve">TOTAL PRECIO </t>
    </r>
    <r>
      <rPr>
        <b/>
        <u/>
        <sz val="9"/>
        <color indexed="9"/>
        <rFont val="GE Inspira"/>
      </rPr>
      <t>OFERTADO</t>
    </r>
  </si>
  <si>
    <t>PULSADOR</t>
  </si>
  <si>
    <r>
      <t>ANEXO I MODELO DE OFERTA ECONÓMICA
(</t>
    </r>
    <r>
      <rPr>
        <b/>
        <u/>
        <sz val="11"/>
        <color indexed="9"/>
        <rFont val="GE Inspira"/>
      </rPr>
      <t>Impuesto/s indirecto/s no incluido/s</t>
    </r>
    <r>
      <rPr>
        <b/>
        <sz val="11"/>
        <color indexed="9"/>
        <rFont val="GE Inspira"/>
        <family val="2"/>
      </rPr>
      <t>)</t>
    </r>
  </si>
  <si>
    <r>
  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(PLACSP) de fecha ......................... y de las condiciones, requisitos y obligaciones sobre protección y condiciones de trabajo que se exigen para la</t>
    </r>
    <r>
      <rPr>
        <b/>
        <sz val="11"/>
        <color rgb="FF000000"/>
        <rFont val="Calibri"/>
        <family val="2"/>
        <scheme val="minor"/>
      </rPr>
      <t xml:space="preserve"> Contratación del servicio de mantenimiento del equipamiento de rehabilitación sito en los Centros Sanitarios de FREMAP, Mutua Colaboradora con la Seguridad Social Nº 61 </t>
    </r>
    <r>
      <rPr>
        <sz val="11"/>
        <color rgb="FF000000"/>
        <rFont val="Calibri"/>
        <family val="2"/>
        <scheme val="minor"/>
      </rPr>
      <t>comprometiéndose a su ejecución con estricta sujeción a los Pliegos de Cláusulas Administrativas y de Prescripciones Técnicas que han de regir la adjudicación y ejecución del mismo, en las siguientes condiciones:</t>
    </r>
  </si>
  <si>
    <r>
      <t>ANEXO I - MODELO DE OFERTA ECONÓMICA
(</t>
    </r>
    <r>
      <rPr>
        <b/>
        <u/>
        <sz val="11"/>
        <color indexed="9"/>
        <rFont val="GE Inspira"/>
      </rPr>
      <t>Impuesto/s indirecto/s no incluido/s</t>
    </r>
    <r>
      <rPr>
        <b/>
        <sz val="11"/>
        <color indexed="9"/>
        <rFont val="GE Inspira"/>
        <family val="2"/>
      </rPr>
      <t>)</t>
    </r>
  </si>
  <si>
    <r>
      <t xml:space="preserve">Instrucciones de cumplimentación de presente fichero: </t>
    </r>
    <r>
      <rPr>
        <b/>
        <u/>
        <sz val="14"/>
        <color rgb="FFFF0000"/>
        <rFont val="Calibri"/>
        <family val="2"/>
      </rPr>
      <t>ÚNICAMENTE SE CUMPLIMENTARÁ POR EL LICITADOR LAS CASILLAS DE COLOR BLANCO (en Euros - €)</t>
    </r>
    <r>
      <rPr>
        <b/>
        <u/>
        <sz val="12"/>
        <rFont val="Calibri"/>
        <family val="2"/>
      </rPr>
      <t xml:space="preserve">, así como sus datos identificativos. </t>
    </r>
  </si>
  <si>
    <t>GOMA P/PEDAL MANUMED 21X JGO-2</t>
  </si>
  <si>
    <t>PC T CTIL BALANCE 15</t>
  </si>
  <si>
    <t>BALANCE DISPLAY ASSY</t>
  </si>
  <si>
    <t>KIT BALANCE UPGRADE COMPLETO</t>
  </si>
  <si>
    <t>DISPLAY BALANCE SD 12 PULGADAS</t>
  </si>
  <si>
    <t>TARJETA POT TCARE POWER PLUS</t>
  </si>
  <si>
    <t>TARJETA POTENCIA TCARE SMART</t>
  </si>
  <si>
    <t>TARJETA DISPLAY P/BALANCE</t>
  </si>
  <si>
    <t>TARJETA POTENCIA TCARE COMPACT</t>
  </si>
  <si>
    <t>MAGNETRON COMPLETO</t>
  </si>
  <si>
    <t>SIST.MECAN.COMP.CABEZA M6 MLS</t>
  </si>
  <si>
    <t>TRANSFORMADOR BALANCE SD</t>
  </si>
  <si>
    <t>M6 LIFTING GROUP V.2</t>
  </si>
  <si>
    <t>TARJETA ALIMENTACION BALANCE</t>
  </si>
  <si>
    <t>TARJETA CONTROL TCARE</t>
  </si>
  <si>
    <t>TENSMED S84</t>
  </si>
  <si>
    <t>TARJETA REGULADORA TCARE</t>
  </si>
  <si>
    <t>CIRCUITO PRINCIPAL S-4 NM</t>
  </si>
  <si>
    <t>SWITCH PANEL MEMBRANE</t>
  </si>
  <si>
    <t>BOMBA HIDRAULICA MANUMED 21X</t>
  </si>
  <si>
    <t>CIRCUITO PRINCIPAL PMT QS NVO</t>
  </si>
  <si>
    <t>BRAZO RADARMED 650 NM</t>
  </si>
  <si>
    <t>CABEZA TRATAM.GRANDE 5 CM2.S-4</t>
  </si>
  <si>
    <t>CABEZA TRAT. 1Y3MHZ 0,8CM S/4</t>
  </si>
  <si>
    <t>MOTOR BALANCE SD</t>
  </si>
  <si>
    <t>TARJETA GAUGES BALANCE 15</t>
  </si>
  <si>
    <t>CIRCUITO PRINCIPAL EASY QS</t>
  </si>
  <si>
    <t>CIRCUITO PROCESADOR M6</t>
  </si>
  <si>
    <t>CARCASA TCARE PLUS</t>
  </si>
  <si>
    <t>COLCHON AZUL CAMA MAGNETO</t>
  </si>
  <si>
    <t>CIRCUITO DISPLAY P/EASY PTT QS</t>
  </si>
  <si>
    <t>MOTOR ELEVACION BRAZO M6</t>
  </si>
  <si>
    <t>RADIADOR CAMPO GRANDE P/950</t>
  </si>
  <si>
    <t>CIRCUITO INTERFACE S-4 NM</t>
  </si>
  <si>
    <t>CABLE MODO AUTO TCARE PLUS</t>
  </si>
  <si>
    <t>MOTOR ELEVACION BRAZO M6 V.4</t>
  </si>
  <si>
    <t>TARJETA INTERFACE BALANCE 15</t>
  </si>
  <si>
    <t>DISPLAY TCARE</t>
  </si>
  <si>
    <t>CIRCUIT. PRINCIPAL P/650+/950+</t>
  </si>
  <si>
    <t>STRAIN GAUGE INTERFACE PCB</t>
  </si>
  <si>
    <t>CABEZA TRATAM. STATUS 490II</t>
  </si>
  <si>
    <t>KIT BALANCE STRAIN GAUGE SHORT</t>
  </si>
  <si>
    <t>CABLE HF 409/950/12S253</t>
  </si>
  <si>
    <t>CIRCUITO ESCANEO M6 V.4</t>
  </si>
  <si>
    <t>CARCASA APLICADOR M6</t>
  </si>
  <si>
    <t>CABEZA TRATAM 1 Y 3 MH 5CM S-9</t>
  </si>
  <si>
    <t>BOMBA VACOTRO 560II</t>
  </si>
  <si>
    <t>KIT BALANCE STRAIN GAUGE LONG</t>
  </si>
  <si>
    <t>TERMOSTATO 0-100º C B/P MESA</t>
  </si>
  <si>
    <t>CIRCUITO ESCANEO P/M6</t>
  </si>
  <si>
    <t>BANQUILLO FLEX P/ELTRAC (GRIS)</t>
  </si>
  <si>
    <t>MOTOR BOARD M6 VER.4</t>
  </si>
  <si>
    <t>FUENTE ALIMENTACION TCARE</t>
  </si>
  <si>
    <t>APLICADOR MODELO FLEXA TM</t>
  </si>
  <si>
    <t>CIRCUITO CONTROL VACIO 560II</t>
  </si>
  <si>
    <t>CIRCUITO CONTROL MOTOR P/M6</t>
  </si>
  <si>
    <t>CIRCUITO CTR MOTOR M6 V.4 NVO</t>
  </si>
  <si>
    <t>MOTOR CABEZA M6</t>
  </si>
  <si>
    <t>REPUESTO CAMP INFRA IR C/RELOJ</t>
  </si>
  <si>
    <t>TARJETA CONTROLAD. MOTOR M6 V.</t>
  </si>
  <si>
    <t>CARCASA P/482</t>
  </si>
  <si>
    <t>MANGUITO HYDROVEN 1C. B.E.78CM</t>
  </si>
  <si>
    <t>KIT BALANCE TILE SENSOR BOARD</t>
  </si>
  <si>
    <t xml:space="preserve">CIRCUITO DISTRIBUCION S-4 NM </t>
  </si>
  <si>
    <t>PLANO CABEZA-MANU.OPT.NUEVA 3S</t>
  </si>
  <si>
    <t>REPUESTO CAMPANA INFRA IR</t>
  </si>
  <si>
    <t>CIRCUITO ALIMENT.24V DC M6 V.4</t>
  </si>
  <si>
    <t>CIRCUITO ALIMENT.15V DC M6 V.4</t>
  </si>
  <si>
    <t>CABLE SONDA LASER 2W</t>
  </si>
  <si>
    <t>LUZ GUIA M6 (D5010189)</t>
  </si>
  <si>
    <t>CARCASA COLUMNA M6</t>
  </si>
  <si>
    <t>CABLE+PLACA RETORNO TCAREPOWER</t>
  </si>
  <si>
    <t>CARCASA DISPLAY BALANCE SD</t>
  </si>
  <si>
    <t>CARCASA SUPERIOR DISPLAYM6AZUL</t>
  </si>
  <si>
    <t>MANILLAR PARA BICICLETA 970</t>
  </si>
  <si>
    <t>CABLE PARA SONDA MLS</t>
  </si>
  <si>
    <t>ALMOHADA AZUL MAGNETO Q.PRO</t>
  </si>
  <si>
    <t>ADAPTADOR CABLE HF 650+/950+</t>
  </si>
  <si>
    <t>BASE ENCHUFE TCARE</t>
  </si>
  <si>
    <t>CABLE SONDA LASER 1W</t>
  </si>
  <si>
    <t>FUENTE ALIMENTACION QS</t>
  </si>
  <si>
    <t>MOTOR CABEZA M6 V4</t>
  </si>
  <si>
    <t>CABLE UTH SERIE 4 Y 9</t>
  </si>
  <si>
    <t>TRANSFORMADOR M6</t>
  </si>
  <si>
    <t>CARCASA BLANCA MAGNETO QS</t>
  </si>
  <si>
    <t>GAS SPRING CAB MANUMED NVO.</t>
  </si>
  <si>
    <t>MAGNETRON P/650+</t>
  </si>
  <si>
    <t>GRADILLA P/PACKHETER DE MESA</t>
  </si>
  <si>
    <t xml:space="preserve">CABLE APLICADOR FLEXA  </t>
  </si>
  <si>
    <t>CARCASA BRAZO M6</t>
  </si>
  <si>
    <t>CONMUTADOR PARADA P/PACIENTE</t>
  </si>
  <si>
    <t>RELE ESTADO SOLIDO 650+/950+</t>
  </si>
  <si>
    <t>ALIMENTADOR P/492</t>
  </si>
  <si>
    <t>RESISTENCIA BAÑO PARAFINA</t>
  </si>
  <si>
    <t>GAS SPRING MEDIANO 355/510MM</t>
  </si>
  <si>
    <t>ELECTRODO GOMA 6X8 2MM (PK2)</t>
  </si>
  <si>
    <t>TERMICO BAÑO PARAFINA 110º</t>
  </si>
  <si>
    <t>CIRCUITO ALIMENTACION CAMA QS</t>
  </si>
  <si>
    <t>SILLIN 970 MONARK</t>
  </si>
  <si>
    <t>ADHESIVO CIRCULAR BALANCE SD</t>
  </si>
  <si>
    <t>ELECTRODO VACIO 60MM DIA JGO.2</t>
  </si>
  <si>
    <t>APOYABRAZOS COMPL.P/M.MANOS U.</t>
  </si>
  <si>
    <t>CABLE CONTROL CABEZA M6</t>
  </si>
  <si>
    <t>SINFÍN BALANCE</t>
  </si>
  <si>
    <t>CABLE COMUN.ESCANEO-PRINCI. M6</t>
  </si>
  <si>
    <t>PEDAL HIDRAULICO P/ MANUMED</t>
  </si>
  <si>
    <t>BATERIA 12V P/SERIE 4 NVA</t>
  </si>
  <si>
    <t>JGO PEDALES P/BODYGUARD 970</t>
  </si>
  <si>
    <t>MASTIL PARA LAMPARA INFRA-2000</t>
  </si>
  <si>
    <t>BASE ENCHUFE MAGNETO QS</t>
  </si>
  <si>
    <t>CONECTOR ENTRADA P/591-992</t>
  </si>
  <si>
    <t>LUZ EMISIÓN BRAZO M6 (2U)</t>
  </si>
  <si>
    <t>BATERIA P/TENSMED S84</t>
  </si>
  <si>
    <t>TORNILLO GUIA BALANCE SD</t>
  </si>
  <si>
    <t>RUEDAS P/MANUMED</t>
  </si>
  <si>
    <t>CARGADOR BATERIA TENSMED S84</t>
  </si>
  <si>
    <t>TERMOSTATO 30-90ºC -53</t>
  </si>
  <si>
    <t>CABLE PLACA RETORNO TCARE PLUS</t>
  </si>
  <si>
    <t>TERMICO P/SEGU.FANGO 160ºC</t>
  </si>
  <si>
    <t>CORREAS FRENO P/970</t>
  </si>
  <si>
    <t>TAPA LAT. SLNDE.30CM SALID.CAB</t>
  </si>
  <si>
    <t>TAPA LATERAL SOLENOIDE 30CM</t>
  </si>
  <si>
    <t>CABLE CABEZAL U/S S-5</t>
  </si>
  <si>
    <t>POMO BLOQUEO.ALT.MANILLAR 970</t>
  </si>
  <si>
    <t>KIT BALANCE DISPLAY CABLE</t>
  </si>
  <si>
    <t>PULSADOR EMERGENCIA M6 V.4</t>
  </si>
  <si>
    <t>SOPORTE MANIPULO LEFT TCARE</t>
  </si>
  <si>
    <t>SOPORTE MANIPULO RIGHT TCARE</t>
  </si>
  <si>
    <t>BOMBILLA INFRARROJOS RADIUM</t>
  </si>
  <si>
    <t>KIT BALANCE SG BOARD CABLE</t>
  </si>
  <si>
    <t>ENCODER TCARE</t>
  </si>
  <si>
    <t>BASE ENCHUFE ELTRAC</t>
  </si>
  <si>
    <t>CONECTOR METALICO P/SOLENOIDE</t>
  </si>
  <si>
    <t>TUBO EL.VACIO ROJO/ROJO S4/5NM</t>
  </si>
  <si>
    <t>TUBO EL.VACIO NEGRO/NEG.S-5 NM</t>
  </si>
  <si>
    <t>TEMPORIZADOR COMPRIMED 100</t>
  </si>
  <si>
    <t>ALMOHADILLA P/ELECT 6X8 (JGO4)</t>
  </si>
  <si>
    <t>FILTRO AIRE P/VACOTRON</t>
  </si>
  <si>
    <t>CABLE P/MANDO A DISTANCIA</t>
  </si>
  <si>
    <t>TUERCA SINFÍN BALANCE</t>
  </si>
  <si>
    <t>MECANISMO PARADA EMERGE.M6 V.4</t>
  </si>
  <si>
    <t>CONEXION JELTRODE (PAR)</t>
  </si>
  <si>
    <t>CONECTOR HF CON ROSCA</t>
  </si>
  <si>
    <t>TEMPORIZADOR INFRA-2000</t>
  </si>
  <si>
    <t>VENTILADOR TCARE COMPACT</t>
  </si>
  <si>
    <t>TERMICO P/MAGNETRON 650+</t>
  </si>
  <si>
    <t>KIT BALANCE SPRING PADS</t>
  </si>
  <si>
    <t>SOPORTE MANÍPULO TCARE COMPACT</t>
  </si>
  <si>
    <t>ADAPTADOR CABLE END484/482/481</t>
  </si>
  <si>
    <t>POMO AJUSTE ALT.SILLIN (NEGRO)</t>
  </si>
  <si>
    <t>ARAND.PRESION BLOQU.MANILL-970</t>
  </si>
  <si>
    <t>MANDO ENCODER TCARE PLUS/COMP</t>
  </si>
  <si>
    <t>SOPORT.CABEC.CAMILLA TRAT.LISA</t>
  </si>
  <si>
    <t>CONEC HEMBRA CAPACI TCARE PLUS</t>
  </si>
  <si>
    <t>CONEC HEMBRA RESIST TCARE PLUS</t>
  </si>
  <si>
    <t>CABLE ALIMENTACION 220V(CEBEC)</t>
  </si>
  <si>
    <t>CONECTOR ROJO P/560 NM</t>
  </si>
  <si>
    <t>CONECTOR NEGRO P/560 NM</t>
  </si>
  <si>
    <t>CONEC HEMB RETORNO TCARE POWER</t>
  </si>
  <si>
    <t>SENSOR ROTOR M6</t>
  </si>
  <si>
    <t>CONEC MACHO VERDE FACE</t>
  </si>
  <si>
    <t>PESTAÑA AGARRE APLICADOR M6</t>
  </si>
  <si>
    <t>CRISTAL APLICADOR M6</t>
  </si>
  <si>
    <t>CUBIERTA DE PLASTICO M6</t>
  </si>
  <si>
    <t>CONEC MACHO RETORNO PLUS</t>
  </si>
  <si>
    <t>CONEC HEMBRA RETORN TCARE PLUS</t>
  </si>
  <si>
    <t>CONEC MACHO NEGRO BODY PLUS</t>
  </si>
  <si>
    <t>KIT BALANCE COVER SCREWS</t>
  </si>
  <si>
    <t>KIT BALANCE INRUSH CURRENT MOD</t>
  </si>
  <si>
    <t>CONEC MACHO RESIST PLUS</t>
  </si>
  <si>
    <t>CONEC MACHO CAPACIT PLUS</t>
  </si>
  <si>
    <t>CABLE 3 M. PARA INFRA</t>
  </si>
  <si>
    <t>ARANDELA SOPORTE GAIT TRAINER3</t>
  </si>
  <si>
    <t>TERMICO SEG. 130º - 94000</t>
  </si>
  <si>
    <t>LAMPARA EMISION QS</t>
  </si>
  <si>
    <t>CORREA PEDAL MONARK (PAR)</t>
  </si>
  <si>
    <t>TACOS SOPORTE TRASERO (NEGRO)</t>
  </si>
  <si>
    <t>INTERRUPTOR BAÑO PARAFINA</t>
  </si>
  <si>
    <t>CONECTOR SOLENOIDE QS</t>
  </si>
  <si>
    <t>CONEC HEMBRA VERDE TCARE PLUS</t>
  </si>
  <si>
    <t>CONEC HEMBRA NEGRO TCARE PLUS</t>
  </si>
  <si>
    <t>CORREA SISTEMAMECANICOCABEZAM6</t>
  </si>
  <si>
    <t>JUNTA SILICONA DISPLAY TCARE</t>
  </si>
  <si>
    <t>BASE ENCHUFE M6 V.4</t>
  </si>
  <si>
    <t>KIT ACTUAL M6 / FUENTE AUSENTE</t>
  </si>
  <si>
    <t>RUEDA CON FRENO M6/M5</t>
  </si>
  <si>
    <t>CABLE CONEX.P/TENSMED 1U.BLANC</t>
  </si>
  <si>
    <t>CONEC HEMBRA CAP TCARE POWER</t>
  </si>
  <si>
    <t>CONEC HEMBRA RES TCARE POWER</t>
  </si>
  <si>
    <t>ENCODER PARA 490/491</t>
  </si>
  <si>
    <t>POMO FIJACION (JGO.4)</t>
  </si>
  <si>
    <t>CONECTOR HEMBRA SOLENOIDE QS</t>
  </si>
  <si>
    <t>RUEDA SIN FRENO 25/M6</t>
  </si>
  <si>
    <t>TORNILLOS BALANCE SD</t>
  </si>
  <si>
    <t>RUEDA CARRO CON FRENO QS/M6</t>
  </si>
  <si>
    <t>MICROMOTOR ELEV.BLOQUE M6 V.4</t>
  </si>
  <si>
    <t>PATA MANUMED NVO.</t>
  </si>
  <si>
    <t>GOMA PATA MANUMED</t>
  </si>
  <si>
    <t>BISAGRA PEQUEÑA P/CAMILLA MAD.</t>
  </si>
  <si>
    <t>ESPONJA 65MM P/EL.V.60MM.JGO.4</t>
  </si>
  <si>
    <t>KIT BALANCE CALIBRATION SCREW1</t>
  </si>
  <si>
    <t>KIT BALANCE CALIBRATION SCREW2</t>
  </si>
  <si>
    <t>KIT BALANCE NYLON BEAR.HANDLEB</t>
  </si>
  <si>
    <t>SOPORTE CONSOLA QS ASA</t>
  </si>
  <si>
    <t>TRIANGULO SUP CABEZA M6</t>
  </si>
  <si>
    <t>MANDO D40MM P/490-491</t>
  </si>
  <si>
    <t>CASQUILLO P/INFRA-2000</t>
  </si>
  <si>
    <t xml:space="preserve">INTERRUPTOR INFRA </t>
  </si>
  <si>
    <t>KIT BALANCE SHIM WITH ADHESIVE</t>
  </si>
  <si>
    <t>PATA GOMA TCARE</t>
  </si>
  <si>
    <t>RUEDA INFRA 2000</t>
  </si>
  <si>
    <t>POMO AJUSTE ALTURA SILL N RS24</t>
  </si>
  <si>
    <t>RS-24 PIEZA N  17 BIELA IZDA</t>
  </si>
  <si>
    <t>ALIMENTADOR 12V RS-24</t>
  </si>
  <si>
    <t>PANTALLA P/GLOBUS ELITE</t>
  </si>
  <si>
    <t>MANIPULO CAP TCARE PLUS/COMP</t>
  </si>
  <si>
    <t>CABLE AUTO2SALIDAS TCARE POWER</t>
  </si>
  <si>
    <t>MARCADOR P/RS24</t>
  </si>
  <si>
    <t>MOTOR P/RS24</t>
  </si>
  <si>
    <t>CABLE CONEX 482/460 II</t>
  </si>
  <si>
    <t>BATERIA LITIO NM LASER MPHI</t>
  </si>
  <si>
    <t>CARCASA TRASERA IR WHF 312</t>
  </si>
  <si>
    <t>PASADOR BOMBA HID MANUMED</t>
  </si>
  <si>
    <t>MASTIL BICI PT-323</t>
  </si>
  <si>
    <t>LAMPARA P/BAÑO PARAFINA GDE</t>
  </si>
  <si>
    <t>GAS SPRING PEQUEÑO 315/430MM</t>
  </si>
  <si>
    <t>ELECTR.CIRCUPLODE 140MM P/670</t>
  </si>
  <si>
    <t>CONECTOR ENTRADA P/581</t>
  </si>
  <si>
    <t>MANDO D20 MM P/490-491</t>
  </si>
  <si>
    <t>CIRCUITO PROCESADOR P/650+</t>
  </si>
  <si>
    <t>PULSADOR S-4 NVO.</t>
  </si>
  <si>
    <t>GAS SPRING MANU-XELECT PIERNAS</t>
  </si>
  <si>
    <t>MORDAZA COMPLETA INFRA</t>
  </si>
  <si>
    <t>CONECTOR P/VACOTRON SET COMPL.</t>
  </si>
  <si>
    <t>RESISTENCIA P/M2</t>
  </si>
  <si>
    <t>TERMOSTATO P/M2</t>
  </si>
  <si>
    <t>INTERRUPTOR P/M2</t>
  </si>
  <si>
    <t>INDICADOR NIVEL P/M2</t>
  </si>
  <si>
    <t>RUEDA CON FRENO, METRICA 10</t>
  </si>
  <si>
    <t>RUEDA SIN FRENO, METRICA 10</t>
  </si>
  <si>
    <t>ENCODER S-6</t>
  </si>
  <si>
    <t>KIT SISTEMA ELEV.OPTIMAL PIES</t>
  </si>
  <si>
    <t>BISAGRA GRANDE P/ CAMILLA MAD.</t>
  </si>
  <si>
    <t>GAS SPRING MANU-XELECT CAB.PEQ</t>
  </si>
  <si>
    <t>CONECTOR MACHO MANGUITO 6CBOSL</t>
  </si>
  <si>
    <t>PATA MANUMED INCLINADA</t>
  </si>
  <si>
    <t>SOLENOIDE DIAM.80CM PMT QS M&amp;A</t>
  </si>
  <si>
    <t>BOMBA HID.MANUMED ST</t>
  </si>
  <si>
    <t>CABLE CHARLIE MPHI 5</t>
  </si>
  <si>
    <t>DISPLAY TFT 5,7" + TOUCH PANEL</t>
  </si>
  <si>
    <t>KIT SIST.ELEV.CABZ.MANUMED NVA</t>
  </si>
  <si>
    <t>KIT SIST.ELEV.PIES.MANUMED NVA</t>
  </si>
  <si>
    <t>CABLE P/ESTIMUL.GLOBUS (4UNID)</t>
  </si>
  <si>
    <t>CARGADOR COMPEX</t>
  </si>
  <si>
    <t>CIRCUITO NETDCU 5 MPHI</t>
  </si>
  <si>
    <t>CINTA COMUNIC DISPLAY MPHI</t>
  </si>
  <si>
    <t>SOPORTE P/2 CABEZAS S.4-5</t>
  </si>
  <si>
    <t>TARJETA "L" NETDCU MPHI</t>
  </si>
  <si>
    <t>BATERIA 7,2V GLOBUS ELITE</t>
  </si>
  <si>
    <t>BATERIA COMPEX</t>
  </si>
  <si>
    <t>POSTE VERTICAL PT-323</t>
  </si>
  <si>
    <t>PRENSAESTOPA SOLENOIDE 30CM</t>
  </si>
  <si>
    <t>TUERCA PRENSAESTOPA SOLEN 30CM</t>
  </si>
  <si>
    <t>POMO SILLIN RS24</t>
  </si>
  <si>
    <t>JUEGO PEDAL P/RS24</t>
  </si>
  <si>
    <t>TORNILLO EJE BIELA RS24</t>
  </si>
  <si>
    <t>PIEZA 008 BRAZO 670 NM</t>
  </si>
  <si>
    <t>MOTOR RS-23 A246416</t>
  </si>
  <si>
    <t>CONECTOR DIN5 CABLES CARIN</t>
  </si>
  <si>
    <t>VOLANTE DE INERCIA COMPLE RS24</t>
  </si>
  <si>
    <t>CARC LAT APOYAPIES ELIP 323</t>
  </si>
  <si>
    <t>REPOSAPIES ELIP 323</t>
  </si>
  <si>
    <t>CONECTOR ALIMENTACIÓN RS24</t>
  </si>
  <si>
    <t>CASQUILLO IR WHF 312</t>
  </si>
  <si>
    <t>ARANDELA PZ83 PT-323</t>
  </si>
  <si>
    <t>ARANDELA TENSIÓN PZ75 PT-323</t>
  </si>
  <si>
    <t>RUEDA DENTADA M6 ASA ORIGINAL</t>
  </si>
  <si>
    <t>CALAPIES RS-24 DERECHO</t>
  </si>
  <si>
    <t>CALAPIES RS-24 IZQUIERDO</t>
  </si>
  <si>
    <t>ROSCA PLASTICO CAB 190II/490II</t>
  </si>
  <si>
    <t>PLACA DISCO LUZ CAB 190II490II</t>
  </si>
  <si>
    <t>RS-24 BIELA IZQUIERDA PEDAL</t>
  </si>
  <si>
    <t>CABLE PRENSAESTOPA 1 METRO</t>
  </si>
  <si>
    <t>PEDAL LARGO MANUMED</t>
  </si>
  <si>
    <t>CARGADOR NVO MAGNUM XL PRO</t>
  </si>
  <si>
    <t>PLANO PIES OPT.3 SECC GRIS 213</t>
  </si>
  <si>
    <t>PLANO CAB-MAN.OPT.NVA 3S (213)</t>
  </si>
  <si>
    <t xml:space="preserve">PLANO CABEZ-MANU.OPT.NVA.H.N.T </t>
  </si>
  <si>
    <t>PLANO PRINC.P/OPT.2SECC.(NVO.)</t>
  </si>
  <si>
    <t>PLANO PRINC OPT. 2SEC GRIS 213</t>
  </si>
  <si>
    <t>PLANO CENTR OPT NVA 3S L23M 013 (469159)</t>
  </si>
  <si>
    <t>PLANO CENTR N23M 2015</t>
  </si>
  <si>
    <t>CENTRO</t>
  </si>
  <si>
    <t>PPDD</t>
  </si>
  <si>
    <t>CATEGORIA</t>
  </si>
  <si>
    <t>EQUIPO</t>
  </si>
  <si>
    <t>MARCA</t>
  </si>
  <si>
    <t xml:space="preserve">MODELO </t>
  </si>
  <si>
    <t>N/S</t>
  </si>
  <si>
    <t>Nº INVENTARIO</t>
  </si>
  <si>
    <t>Nº ETIQUETA</t>
  </si>
  <si>
    <t>HOSPITAL SEVILLA</t>
  </si>
  <si>
    <t>41/83</t>
  </si>
  <si>
    <t>ARTROMOTOR</t>
  </si>
  <si>
    <t>KINETEC</t>
  </si>
  <si>
    <t>SPECTRA ESSENTIAL</t>
  </si>
  <si>
    <t>CINTA DE MARCHA</t>
  </si>
  <si>
    <t>CINTA DE MARCHA ANTIGRAVEDAD</t>
  </si>
  <si>
    <t>ALTER-G</t>
  </si>
  <si>
    <t>M-320</t>
  </si>
  <si>
    <t>M300-0370</t>
  </si>
  <si>
    <t>DIATERMIA</t>
  </si>
  <si>
    <t>EQUIPO DIATERMIA</t>
  </si>
  <si>
    <t>EASYTECH</t>
  </si>
  <si>
    <t>TCARE</t>
  </si>
  <si>
    <t>ELECTROTERAPIA</t>
  </si>
  <si>
    <t>INTERFERENCIALES</t>
  </si>
  <si>
    <t>ENRAF NONIUS</t>
  </si>
  <si>
    <t>ENDOMED 682</t>
  </si>
  <si>
    <t>EQUIPO ELECTROTERAPIA</t>
  </si>
  <si>
    <t>ENDOMED 482</t>
  </si>
  <si>
    <t>52-360</t>
  </si>
  <si>
    <t>ENDOMED 682 V</t>
  </si>
  <si>
    <t>10331</t>
  </si>
  <si>
    <t>ENDOMED 582</t>
  </si>
  <si>
    <t>----</t>
  </si>
  <si>
    <t>37082</t>
  </si>
  <si>
    <t>EQ. ELECTROTERAPIA-ULTRASONIDOS-VACIO</t>
  </si>
  <si>
    <t>EQUIPO DE VACIO</t>
  </si>
  <si>
    <t>VACOTROM 460</t>
  </si>
  <si>
    <t>02812</t>
  </si>
  <si>
    <t>VACOTRON 482</t>
  </si>
  <si>
    <t>VACOTRON 682</t>
  </si>
  <si>
    <t>ESTIMULADOR</t>
  </si>
  <si>
    <t>EQUIPO TENS</t>
  </si>
  <si>
    <t>ENS-911</t>
  </si>
  <si>
    <t>-----</t>
  </si>
  <si>
    <t>ENS-931</t>
  </si>
  <si>
    <t>ENS-S82</t>
  </si>
  <si>
    <t>142797020185</t>
  </si>
  <si>
    <t>ENS-582</t>
  </si>
  <si>
    <t>142797014022</t>
  </si>
  <si>
    <t>ENS 911</t>
  </si>
  <si>
    <t>142797019222</t>
  </si>
  <si>
    <t>142797020102</t>
  </si>
  <si>
    <t>142797014021</t>
  </si>
  <si>
    <t>142797020187</t>
  </si>
  <si>
    <t>142797020468</t>
  </si>
  <si>
    <t>LÁSER</t>
  </si>
  <si>
    <t>ASA</t>
  </si>
  <si>
    <t>M6</t>
  </si>
  <si>
    <t>F9000202-A000006029</t>
  </si>
  <si>
    <t>MAGNETO</t>
  </si>
  <si>
    <t>CAMPO MAGNÉTICO</t>
  </si>
  <si>
    <t>MODELO PMT QS SIMPLE MANUAL, CON SOLENOIDE INCORPORADO 80 CM</t>
  </si>
  <si>
    <t>A000024664</t>
  </si>
  <si>
    <t>MAGNETO PORTÁTIL</t>
  </si>
  <si>
    <t>GLOBUS</t>
  </si>
  <si>
    <t>MAGNUM XL PRO, CON SOLENOIDE SOFT 4+OTRO SOLENOIDE FLEXIBLE DE 40X15. EN ALMACÉN DE REHAB.</t>
  </si>
  <si>
    <t>MJ006192526</t>
  </si>
  <si>
    <t>MICROONDAS</t>
  </si>
  <si>
    <t>RADARMED 650</t>
  </si>
  <si>
    <t>04949</t>
  </si>
  <si>
    <t>06295</t>
  </si>
  <si>
    <t>06293</t>
  </si>
  <si>
    <t>ONDAS</t>
  </si>
  <si>
    <t>ONDA CORTA</t>
  </si>
  <si>
    <t>CURAPULS 403</t>
  </si>
  <si>
    <t>03-0536</t>
  </si>
  <si>
    <t>PLATAFORMA</t>
  </si>
  <si>
    <t>PLATAFORMA OSCILANTE</t>
  </si>
  <si>
    <t>BIODEX</t>
  </si>
  <si>
    <t>950-441</t>
  </si>
  <si>
    <t>PLATAFORMA VIBRATORIA</t>
  </si>
  <si>
    <t>FITVIBE</t>
  </si>
  <si>
    <t>EXCEL</t>
  </si>
  <si>
    <t>F100512</t>
  </si>
  <si>
    <t>PRESOTERAPIA</t>
  </si>
  <si>
    <t>EQUIPO PRESOTERAPIA</t>
  </si>
  <si>
    <t>BOSL</t>
  </si>
  <si>
    <t>COMPRIMED 100</t>
  </si>
  <si>
    <t>600G03131361</t>
  </si>
  <si>
    <t>PRESOTERAPIA/CRIOTERAPIA</t>
  </si>
  <si>
    <t>GAME READY</t>
  </si>
  <si>
    <t>GR PRO 2.1</t>
  </si>
  <si>
    <t>JF19102-B186</t>
  </si>
  <si>
    <t>GWME READY</t>
  </si>
  <si>
    <t>JF22354-B0007</t>
  </si>
  <si>
    <t>ULTRASONIDOS</t>
  </si>
  <si>
    <t>SONOPULS 490</t>
  </si>
  <si>
    <t>ULTRASONIDO</t>
  </si>
  <si>
    <t>SONOPULS 590</t>
  </si>
  <si>
    <t>VARIOS</t>
  </si>
  <si>
    <t>MOVILIZADOR</t>
  </si>
  <si>
    <t>MAESTRIA</t>
  </si>
  <si>
    <t>ESCALERA MECANICA</t>
  </si>
  <si>
    <t>LF COMMERCIAL</t>
  </si>
  <si>
    <t>POWERMILL 95PS-ALLXX-XX03</t>
  </si>
  <si>
    <t>PMH100372</t>
  </si>
  <si>
    <t>ASPIRADOR</t>
  </si>
  <si>
    <t>ORDISI</t>
  </si>
  <si>
    <t>ASPIT</t>
  </si>
  <si>
    <t>21173</t>
  </si>
  <si>
    <t>MAQUINA GIMNASIO</t>
  </si>
  <si>
    <t>VERSA PULLEY</t>
  </si>
  <si>
    <t>MV2</t>
  </si>
  <si>
    <t>NEUROMODULACION</t>
  </si>
  <si>
    <t>EPHI ADVANCED</t>
  </si>
  <si>
    <t>EPHI ALPHA</t>
  </si>
  <si>
    <t>10 2024 1427</t>
  </si>
  <si>
    <t>ELECTROESTIMULADOR</t>
  </si>
  <si>
    <t>ITO</t>
  </si>
  <si>
    <t>ITO 160</t>
  </si>
  <si>
    <t>HOSPITAL DE MAJADAHONDA</t>
  </si>
  <si>
    <t>28/80</t>
  </si>
  <si>
    <t>BICICLETA</t>
  </si>
  <si>
    <r>
      <rPr>
        <sz val="11"/>
        <rFont val="Calibri"/>
        <family val="2"/>
        <scheme val="minor"/>
      </rPr>
      <t xml:space="preserve">BICICLETA </t>
    </r>
  </si>
  <si>
    <t>BICICLETA ELIPTICA</t>
  </si>
  <si>
    <t>OPT32300001144</t>
  </si>
  <si>
    <t>BICICLETA MOTOMED</t>
  </si>
  <si>
    <t>M300-0242</t>
  </si>
  <si>
    <t>BIOCESMAR</t>
  </si>
  <si>
    <t>DIATERMIA AF-200</t>
  </si>
  <si>
    <t>ELECTROMIÓGRAFO</t>
  </si>
  <si>
    <t>MYOMED 932</t>
  </si>
  <si>
    <t>PRIM</t>
  </si>
  <si>
    <t>PHYSIO INVASIVA</t>
  </si>
  <si>
    <t>2017-0775</t>
  </si>
  <si>
    <t>SONOPULS 692VS</t>
  </si>
  <si>
    <t>BOSCH</t>
  </si>
  <si>
    <t>DYNOMED P</t>
  </si>
  <si>
    <t>PHYSIOMED</t>
  </si>
  <si>
    <t>IONOSON EXPERT</t>
  </si>
  <si>
    <t>0404602E</t>
  </si>
  <si>
    <t>EQUIPO ELECTROTERAPIA CON VACIO</t>
  </si>
  <si>
    <t>0718005E</t>
  </si>
  <si>
    <t>142798001404</t>
  </si>
  <si>
    <t>COMPEX</t>
  </si>
  <si>
    <t>SP 2.0</t>
  </si>
  <si>
    <t>YZS027210</t>
  </si>
  <si>
    <t>YZS026203</t>
  </si>
  <si>
    <t>EQUIPO CRIOTERAPIA</t>
  </si>
  <si>
    <t>GTM-2019-5012</t>
  </si>
  <si>
    <t>JF19126-B195</t>
  </si>
  <si>
    <t>F9000202-A0000006024</t>
  </si>
  <si>
    <t>HELIOS</t>
  </si>
  <si>
    <t>VARIMAG 2E</t>
  </si>
  <si>
    <t>MG456</t>
  </si>
  <si>
    <t>EQUIPO MAGNETOTERAPIA</t>
  </si>
  <si>
    <t>PMT QS</t>
  </si>
  <si>
    <t>A000030603</t>
  </si>
  <si>
    <t>BALANCE SYSTEM SD</t>
  </si>
  <si>
    <t>PRO EXCEL</t>
  </si>
  <si>
    <t>600G02181663</t>
  </si>
  <si>
    <t>TRACCION</t>
  </si>
  <si>
    <t>TRACCIÓN CERVICAL</t>
  </si>
  <si>
    <t>ELTRAC 471</t>
  </si>
  <si>
    <t>PLANO INCLINADO BASCULANTE</t>
  </si>
  <si>
    <t>MANUMED</t>
  </si>
  <si>
    <t>SN00-01-0442</t>
  </si>
  <si>
    <t>SN00-01-0144</t>
  </si>
  <si>
    <t>PRENSA</t>
  </si>
  <si>
    <t>EN-DYNAMIC</t>
  </si>
  <si>
    <t>Zimer</t>
  </si>
  <si>
    <t>REF. 5030-X02</t>
  </si>
  <si>
    <t>Tensmed s84    Ref: 1727.911</t>
  </si>
  <si>
    <t>Sistema Game Ready</t>
  </si>
  <si>
    <t>REF.: 550550-53</t>
  </si>
  <si>
    <t>Equipo Neuromudalacion ITO Es 160</t>
  </si>
  <si>
    <t>Equipo EPI AlPHA</t>
  </si>
  <si>
    <t>LÁSER HILT</t>
  </si>
  <si>
    <t>Tapiz rodante</t>
  </si>
  <si>
    <t>Tens Compex Sp 2.0</t>
  </si>
  <si>
    <t>HOSPITAL VIGO</t>
  </si>
  <si>
    <t>36/81</t>
  </si>
  <si>
    <t>CALENTADOR COMPRESAS</t>
  </si>
  <si>
    <t>CALENTADOR DE COMPRESAS</t>
  </si>
  <si>
    <t>M-2/3448261</t>
  </si>
  <si>
    <t>T1364</t>
  </si>
  <si>
    <t>MEDICALSMOOTH</t>
  </si>
  <si>
    <t>INDIBA ACTIV 701</t>
  </si>
  <si>
    <t>18FC171402</t>
  </si>
  <si>
    <t>ENDOMED 682 C/MODULO VACIO 4 CANALES</t>
  </si>
  <si>
    <t>ELECTROMEDICARIN</t>
  </si>
  <si>
    <t>MEGASONIC 313</t>
  </si>
  <si>
    <t>UNIPHY</t>
  </si>
  <si>
    <t>PHYACTION V</t>
  </si>
  <si>
    <t>PHYACTION C</t>
  </si>
  <si>
    <t>40047</t>
  </si>
  <si>
    <t>S82</t>
  </si>
  <si>
    <t>142797014093</t>
  </si>
  <si>
    <t>142797014362</t>
  </si>
  <si>
    <t>ENS - 911 2 CANALES</t>
  </si>
  <si>
    <t>ESTIMULADOR TENS MED</t>
  </si>
  <si>
    <t>S84</t>
  </si>
  <si>
    <t>02.008</t>
  </si>
  <si>
    <t>SISTEMA GAME READY</t>
  </si>
  <si>
    <t>BIOMED SPORT</t>
  </si>
  <si>
    <t>JF1912B - B226</t>
  </si>
  <si>
    <t>HIDROTERAPIA</t>
  </si>
  <si>
    <t>BAÑO PARAFINA</t>
  </si>
  <si>
    <t>FANGO HEATER</t>
  </si>
  <si>
    <t>07085</t>
  </si>
  <si>
    <t>BAÑO PARCIAL</t>
  </si>
  <si>
    <t>EXT SUPERIOR</t>
  </si>
  <si>
    <t>--</t>
  </si>
  <si>
    <t>EXT INFERIOR</t>
  </si>
  <si>
    <t>LAMPARA</t>
  </si>
  <si>
    <t>LAMPARA INFRARROJOS</t>
  </si>
  <si>
    <t>MILLAS</t>
  </si>
  <si>
    <t>08-1001306</t>
  </si>
  <si>
    <t>F9000202-A0000006028</t>
  </si>
  <si>
    <t>PMT QUATRO PRO</t>
  </si>
  <si>
    <t>F9020083-A000001129</t>
  </si>
  <si>
    <t>MAGENTO 04 VARIAMAG</t>
  </si>
  <si>
    <t>EQUIPO ONDAS DE CHOQUE</t>
  </si>
  <si>
    <t>BOLD TECHNOLOGIES</t>
  </si>
  <si>
    <t>BTL - 6000 SWT</t>
  </si>
  <si>
    <t>COOL SYSTEMS</t>
  </si>
  <si>
    <t>JG10189-B027</t>
  </si>
  <si>
    <t>ESTIMULADOR FORTALECIMIENTO PORTÁTIL 4 CANALES</t>
  </si>
  <si>
    <t xml:space="preserve">COMPEX </t>
  </si>
  <si>
    <t>SP20</t>
  </si>
  <si>
    <t>ULTRASONIDO SONOPLUS</t>
  </si>
  <si>
    <t>SONOPLUS</t>
  </si>
  <si>
    <t>HOSPITAL DE BARCELONA</t>
  </si>
  <si>
    <t>08/82</t>
  </si>
  <si>
    <t>ARTROMOTOR EXT.INFERIORES</t>
  </si>
  <si>
    <t>PRIMA +</t>
  </si>
  <si>
    <t>TAPIZ RODANTE MERCURY</t>
  </si>
  <si>
    <t xml:space="preserve">EQUIPO DIATERMIA T-CARE </t>
  </si>
  <si>
    <t>SONOPULS 682</t>
  </si>
  <si>
    <t>YZS026238</t>
  </si>
  <si>
    <t>YZS025897</t>
  </si>
  <si>
    <t>YZS026273</t>
  </si>
  <si>
    <t>TENSMED S82</t>
  </si>
  <si>
    <t>142797026017</t>
  </si>
  <si>
    <t>TENSMED S-82</t>
  </si>
  <si>
    <t>142797026018</t>
  </si>
  <si>
    <t>142797026024</t>
  </si>
  <si>
    <t>TENSMED S-84</t>
  </si>
  <si>
    <t>142798008020</t>
  </si>
  <si>
    <t>TENSMED P-82</t>
  </si>
  <si>
    <t>06-796</t>
  </si>
  <si>
    <t>ASV</t>
  </si>
  <si>
    <t>EASY QS</t>
  </si>
  <si>
    <t>A000015702</t>
  </si>
  <si>
    <t>A000016556</t>
  </si>
  <si>
    <t>A000016438</t>
  </si>
  <si>
    <t>A000016557</t>
  </si>
  <si>
    <t>A000016305</t>
  </si>
  <si>
    <t>A000016437</t>
  </si>
  <si>
    <t>A000015701</t>
  </si>
  <si>
    <t>RADARMED 650+</t>
  </si>
  <si>
    <t>BALANCE</t>
  </si>
  <si>
    <t>PULSTAR</t>
  </si>
  <si>
    <t>S2</t>
  </si>
  <si>
    <t>EQUIPO TRACCIÓN CERVICAL</t>
  </si>
  <si>
    <t xml:space="preserve">ULTRASONIDO </t>
  </si>
  <si>
    <t>MOTOMED</t>
  </si>
  <si>
    <t>SISTEMA DE RHB Y EVALUACION BIOMETRICKS</t>
  </si>
  <si>
    <t xml:space="preserve">EQUIPO PARAFINA Y CARRO </t>
  </si>
  <si>
    <t xml:space="preserve">EQUIPO DE LASER PUNTUAL </t>
  </si>
  <si>
    <t>F9000203</t>
  </si>
  <si>
    <t xml:space="preserve">ULTRASONIDOS SONOPULS 590               </t>
  </si>
  <si>
    <t xml:space="preserve">HIDROCOLLATOR M2 </t>
  </si>
  <si>
    <t>T 4176</t>
  </si>
  <si>
    <t xml:space="preserve">FERULA KINETEC PERFORMA MOV. RODILLA    </t>
  </si>
  <si>
    <t xml:space="preserve">BICICLETA ERGOMETRICA 970               </t>
  </si>
  <si>
    <t>WBK269066</t>
  </si>
  <si>
    <t>BICICLETA RS LINE</t>
  </si>
  <si>
    <t>00RS2400001731</t>
  </si>
  <si>
    <t xml:space="preserve">EQUIPO REHABILITACION CRYO-5            </t>
  </si>
  <si>
    <t>YZS038219</t>
  </si>
  <si>
    <t>YZS038300</t>
  </si>
  <si>
    <t>YZS038303</t>
  </si>
  <si>
    <t>YZS038304</t>
  </si>
  <si>
    <t>MAGNETO XL PRO</t>
  </si>
  <si>
    <t>MJ0312352770</t>
  </si>
  <si>
    <t>MJ0312352777</t>
  </si>
  <si>
    <t>MJ0312352772</t>
  </si>
  <si>
    <t>MJ0312352774</t>
  </si>
  <si>
    <t>MJ312352781</t>
  </si>
  <si>
    <t>HIDROCOLLATOR FRIO C-5</t>
  </si>
  <si>
    <t>T2742</t>
  </si>
  <si>
    <t xml:space="preserve">EQUIPO ONDAS DE CHOQUE </t>
  </si>
  <si>
    <t>BS.3751</t>
  </si>
  <si>
    <t>STEP</t>
  </si>
  <si>
    <t>SONOPLUS 490</t>
  </si>
  <si>
    <t>1498-901</t>
  </si>
  <si>
    <t>FERULA KINETEC PRIMA PLUS RODILLA</t>
  </si>
  <si>
    <t xml:space="preserve"> IMPORTE TOTAL (A) </t>
  </si>
  <si>
    <t>Columna1</t>
  </si>
  <si>
    <t>Precio ofertado ANUAL mtto. Preventivo</t>
  </si>
  <si>
    <t>Nota: La suma de los importes ofertados no podrá ser superior al total máximo establecido de 19,950,00 €</t>
  </si>
  <si>
    <t>Suma de los importes ofertados --&gt;</t>
  </si>
  <si>
    <r>
      <t xml:space="preserve">PRECIO </t>
    </r>
    <r>
      <rPr>
        <b/>
        <u/>
        <sz val="11"/>
        <color indexed="9"/>
        <rFont val="GE Inspira"/>
        <family val="2"/>
      </rPr>
      <t>MÁXIMO</t>
    </r>
    <r>
      <rPr>
        <b/>
        <sz val="11"/>
        <color indexed="9"/>
        <rFont val="GE Inspira"/>
        <family val="2"/>
      </rPr>
      <t xml:space="preserve">
(Anual)</t>
    </r>
  </si>
  <si>
    <r>
      <t xml:space="preserve">PRECIO </t>
    </r>
    <r>
      <rPr>
        <b/>
        <u/>
        <sz val="11"/>
        <color indexed="9"/>
        <rFont val="GE Inspira"/>
      </rPr>
      <t>OFERTADO</t>
    </r>
    <r>
      <rPr>
        <b/>
        <sz val="11"/>
        <color indexed="9"/>
        <rFont val="GE Inspira"/>
        <family val="2"/>
      </rPr>
      <t xml:space="preserve">
(Anual)</t>
    </r>
  </si>
  <si>
    <t>Nota: Es necesario cumplimentar la Hoja Anexo V_Listado Hospitales  columna J, además de la hoja Piezas de Repuesto columna C</t>
  </si>
  <si>
    <t>Piezas de Repuesto</t>
  </si>
  <si>
    <r>
      <rPr>
        <b/>
        <sz val="11"/>
        <color theme="1"/>
        <rFont val="Calibri"/>
        <family val="2"/>
        <scheme val="minor"/>
      </rPr>
      <t>NOTA:</t>
    </r>
    <r>
      <rPr>
        <sz val="11"/>
        <color theme="1"/>
        <rFont val="Calibri"/>
        <family val="2"/>
        <scheme val="minor"/>
      </rPr>
      <t xml:space="preserve">
- Los precios unitarios ofertados serán mantenidos durante toda la vigencia del contrato, así como en la prórroga en el supuesto de que ésta se ejecute.
- En ningún momento existirá vinculación por parte de FREMAP para consumir la totalidad de los servicios estimados, dado que es meramente orientativa. 
- Asimismo, FREMAP no se vincula a consumir todo el importe presupuestario de la estimación de piezas de repuesto al respecto, dada la diversidad de las casuísticas de las averías que tienen el equipamiento de rehabilitación.</t>
    </r>
  </si>
  <si>
    <t>435</t>
  </si>
  <si>
    <r>
      <rPr>
        <b/>
        <sz val="11"/>
        <color theme="1"/>
        <rFont val="Calibri"/>
        <family val="2"/>
        <scheme val="minor"/>
      </rPr>
      <t>NOTA:</t>
    </r>
    <r>
      <rPr>
        <sz val="11"/>
        <color theme="1"/>
        <rFont val="Calibri"/>
        <family val="2"/>
        <scheme val="minor"/>
      </rPr>
      <t xml:space="preserve">
- Los precios unitarios ofertados serán mantenidos durante toda la vigencia del contrato, así como en la prórroga en el supuesto de que ésta se ejecute.</t>
    </r>
    <r>
      <rPr>
        <b/>
        <sz val="11"/>
        <color theme="1"/>
        <rFont val="Calibri"/>
        <family val="2"/>
        <scheme val="minor"/>
      </rPr>
      <t xml:space="preserve">
- </t>
    </r>
    <r>
      <rPr>
        <sz val="11"/>
        <color theme="1"/>
        <rFont val="Calibri"/>
        <family val="2"/>
        <scheme val="minor"/>
      </rPr>
      <t xml:space="preserve">El licitador deberá adjuntar a la oferta económica, esta pestaña  cumplimentada, en la cual se recogerán los precios máximos para las piezas de repuesto que se sustituyen con mayor frecuencia. </t>
    </r>
    <r>
      <rPr>
        <u/>
        <sz val="11"/>
        <color theme="1"/>
        <rFont val="Calibri"/>
        <family val="2"/>
        <scheme val="minor"/>
      </rPr>
      <t xml:space="preserve">Los precios ofertados para cada pieza de repuesto le vinculará de cara a la ejecución del contrato.
</t>
    </r>
    <r>
      <rPr>
        <sz val="11"/>
        <color theme="1"/>
        <rFont val="Calibri"/>
        <family val="2"/>
        <scheme val="minor"/>
      </rPr>
      <t xml:space="preserve">- Las piezas expuestas son </t>
    </r>
    <r>
      <rPr>
        <u/>
        <sz val="11"/>
        <color theme="1"/>
        <rFont val="Calibri"/>
        <family val="2"/>
        <scheme val="minor"/>
      </rPr>
      <t>meramente orientativas</t>
    </r>
    <r>
      <rPr>
        <sz val="11"/>
        <color theme="1"/>
        <rFont val="Calibri"/>
        <family val="2"/>
        <scheme val="minor"/>
      </rPr>
      <t xml:space="preserve"> en base al histórico de averías, sin que sea un listado excluyente.
- Todas las piezas de repuesto estarán vinculadas a lo ofertado por el licitador en el criterio de adjudicación "03. Descuento precios máximos piezas de repuesto.", aplicado a los precios ofertados.</t>
    </r>
  </si>
  <si>
    <t>PIEZAS DE REPUESTO (Importe máximo contrato)</t>
  </si>
  <si>
    <t>PRECIOS UNITARIOS MÁXIMOS - PIEZAS DE REPUESTO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</si>
</sst>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3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9"/>
      <name val="GE Inspira"/>
      <family val="2"/>
    </font>
    <font>
      <b/>
      <u/>
      <sz val="11"/>
      <color indexed="9"/>
      <name val="GE Inspira"/>
    </font>
    <font>
      <b/>
      <sz val="14"/>
      <color theme="1"/>
      <name val="Arial"/>
      <family val="2"/>
    </font>
    <font>
      <b/>
      <sz val="12"/>
      <name val="Calibri"/>
      <family val="2"/>
    </font>
    <font>
      <b/>
      <u/>
      <sz val="14"/>
      <color rgb="FFFF0000"/>
      <name val="Calibri"/>
      <family val="2"/>
    </font>
    <font>
      <b/>
      <u/>
      <sz val="12"/>
      <name val="Calibri"/>
      <family val="2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9"/>
      <color indexed="9"/>
      <name val="GE Inspira"/>
      <family val="2"/>
    </font>
    <font>
      <b/>
      <u/>
      <sz val="9"/>
      <color indexed="9"/>
      <name val="GE Inspira"/>
      <family val="2"/>
    </font>
    <font>
      <b/>
      <u/>
      <sz val="9"/>
      <color indexed="9"/>
      <name val="GE Inspira"/>
    </font>
    <font>
      <sz val="10"/>
      <color theme="1"/>
      <name val="Calibri"/>
      <family val="2"/>
      <scheme val="minor"/>
    </font>
    <font>
      <b/>
      <i/>
      <sz val="9"/>
      <color theme="0"/>
      <name val="Calibri"/>
      <family val="2"/>
      <scheme val="minor"/>
    </font>
    <font>
      <b/>
      <i/>
      <u/>
      <sz val="9"/>
      <color rgb="FFFFFF0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sz val="11"/>
      <name val="Calibri"/>
      <family val="2"/>
      <scheme val="minor"/>
    </font>
    <font>
      <sz val="11"/>
      <name val="Calibri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sz val="8"/>
      <name val="Calibri"/>
      <family val="2"/>
      <scheme val="minor"/>
    </font>
    <font>
      <sz val="12"/>
      <color theme="1"/>
      <name val="Aptos"/>
      <family val="2"/>
    </font>
    <font>
      <b/>
      <u/>
      <sz val="11"/>
      <color indexed="9"/>
      <name val="GE Inspira"/>
      <family val="2"/>
    </font>
    <font>
      <sz val="11"/>
      <color theme="1"/>
      <name val="Segoe UI"/>
      <family val="2"/>
    </font>
    <font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2"/>
      <color rgb="FFC0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2">
    <xf numFmtId="0" fontId="0" fillId="0" borderId="0" xfId="0"/>
    <xf numFmtId="0" fontId="6" fillId="0" borderId="0" xfId="0" applyFont="1" applyAlignment="1">
      <alignment horizontal="center"/>
    </xf>
    <xf numFmtId="44" fontId="0" fillId="0" borderId="0" xfId="0" applyNumberFormat="1"/>
    <xf numFmtId="0" fontId="15" fillId="0" borderId="0" xfId="0" applyFont="1"/>
    <xf numFmtId="0" fontId="12" fillId="5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/>
    </xf>
    <xf numFmtId="44" fontId="0" fillId="0" borderId="0" xfId="1" applyFont="1" applyAlignment="1" applyProtection="1">
      <alignment vertical="center"/>
    </xf>
    <xf numFmtId="44" fontId="18" fillId="2" borderId="4" xfId="1" applyFont="1" applyFill="1" applyBorder="1" applyAlignment="1" applyProtection="1">
      <alignment vertical="center"/>
    </xf>
    <xf numFmtId="44" fontId="0" fillId="4" borderId="1" xfId="1" applyFont="1" applyFill="1" applyBorder="1" applyAlignment="1" applyProtection="1">
      <alignment horizontal="left" vertical="center"/>
    </xf>
    <xf numFmtId="44" fontId="3" fillId="3" borderId="1" xfId="1" applyFont="1" applyFill="1" applyBorder="1" applyAlignment="1" applyProtection="1">
      <alignment horizontal="center" vertical="center" wrapText="1"/>
    </xf>
    <xf numFmtId="44" fontId="0" fillId="4" borderId="1" xfId="1" applyFont="1" applyFill="1" applyBorder="1" applyAlignment="1" applyProtection="1">
      <alignment horizontal="center" vertical="center"/>
    </xf>
    <xf numFmtId="0" fontId="0" fillId="4" borderId="1" xfId="0" applyFill="1" applyBorder="1"/>
    <xf numFmtId="164" fontId="0" fillId="4" borderId="1" xfId="0" applyNumberFormat="1" applyFill="1" applyBorder="1"/>
    <xf numFmtId="0" fontId="0" fillId="0" borderId="7" xfId="0" applyFill="1" applyBorder="1" applyAlignment="1">
      <alignment horizontal="left" vertical="center"/>
    </xf>
    <xf numFmtId="0" fontId="4" fillId="5" borderId="1" xfId="0" applyFont="1" applyFill="1" applyBorder="1" applyAlignment="1">
      <alignment horizontal="center" vertical="center" wrapText="1"/>
    </xf>
    <xf numFmtId="0" fontId="21" fillId="4" borderId="4" xfId="0" applyFont="1" applyFill="1" applyBorder="1" applyAlignment="1">
      <alignment horizontal="center" vertical="center"/>
    </xf>
    <xf numFmtId="0" fontId="21" fillId="4" borderId="1" xfId="0" applyFont="1" applyFill="1" applyBorder="1" applyAlignment="1">
      <alignment horizontal="center" vertical="center"/>
    </xf>
    <xf numFmtId="0" fontId="21" fillId="4" borderId="1" xfId="0" quotePrefix="1" applyFont="1" applyFill="1" applyBorder="1" applyAlignment="1">
      <alignment horizontal="center" vertical="center"/>
    </xf>
    <xf numFmtId="3" fontId="21" fillId="4" borderId="1" xfId="0" applyNumberFormat="1" applyFont="1" applyFill="1" applyBorder="1" applyAlignment="1">
      <alignment horizontal="center" vertical="center"/>
    </xf>
    <xf numFmtId="1" fontId="21" fillId="4" borderId="1" xfId="0" applyNumberFormat="1" applyFont="1" applyFill="1" applyBorder="1" applyAlignment="1">
      <alignment horizontal="center" vertical="center"/>
    </xf>
    <xf numFmtId="0" fontId="22" fillId="4" borderId="4" xfId="0" applyFont="1" applyFill="1" applyBorder="1" applyAlignment="1">
      <alignment horizontal="center" vertical="center"/>
    </xf>
    <xf numFmtId="49" fontId="22" fillId="4" borderId="1" xfId="0" applyNumberFormat="1" applyFont="1" applyFill="1" applyBorder="1" applyAlignment="1">
      <alignment horizontal="center" vertical="center"/>
    </xf>
    <xf numFmtId="0" fontId="22" fillId="4" borderId="1" xfId="0" applyFont="1" applyFill="1" applyBorder="1" applyAlignment="1">
      <alignment horizontal="center" vertical="center"/>
    </xf>
    <xf numFmtId="0" fontId="22" fillId="4" borderId="1" xfId="0" applyFont="1" applyFill="1" applyBorder="1" applyAlignment="1">
      <alignment horizontal="center"/>
    </xf>
    <xf numFmtId="0" fontId="21" fillId="4" borderId="4" xfId="0" applyFont="1" applyFill="1" applyBorder="1" applyAlignment="1">
      <alignment horizontal="center"/>
    </xf>
    <xf numFmtId="0" fontId="21" fillId="4" borderId="1" xfId="0" applyFont="1" applyFill="1" applyBorder="1" applyAlignment="1">
      <alignment horizontal="center"/>
    </xf>
    <xf numFmtId="49" fontId="21" fillId="4" borderId="1" xfId="0" applyNumberFormat="1" applyFont="1" applyFill="1" applyBorder="1" applyAlignment="1">
      <alignment horizontal="center" vertical="center"/>
    </xf>
    <xf numFmtId="0" fontId="21" fillId="4" borderId="1" xfId="0" applyFont="1" applyFill="1" applyBorder="1" applyAlignment="1">
      <alignment horizontal="center" vertical="center" wrapText="1"/>
    </xf>
    <xf numFmtId="49" fontId="21" fillId="4" borderId="1" xfId="0" quotePrefix="1" applyNumberFormat="1" applyFont="1" applyFill="1" applyBorder="1" applyAlignment="1">
      <alignment horizontal="center" vertical="center"/>
    </xf>
    <xf numFmtId="0" fontId="21" fillId="4" borderId="6" xfId="0" applyFont="1" applyFill="1" applyBorder="1" applyAlignment="1">
      <alignment horizontal="center" vertical="center"/>
    </xf>
    <xf numFmtId="49" fontId="21" fillId="4" borderId="7" xfId="0" applyNumberFormat="1" applyFont="1" applyFill="1" applyBorder="1" applyAlignment="1">
      <alignment horizontal="center" vertical="center"/>
    </xf>
    <xf numFmtId="0" fontId="21" fillId="4" borderId="7" xfId="0" applyFont="1" applyFill="1" applyBorder="1" applyAlignment="1">
      <alignment horizontal="center"/>
    </xf>
    <xf numFmtId="44" fontId="20" fillId="6" borderId="1" xfId="1" applyFont="1" applyFill="1" applyBorder="1" applyAlignment="1" applyProtection="1">
      <alignment horizontal="left" vertical="center"/>
      <protection locked="0"/>
    </xf>
    <xf numFmtId="44" fontId="2" fillId="5" borderId="1" xfId="0" applyNumberFormat="1" applyFont="1" applyFill="1" applyBorder="1" applyAlignment="1">
      <alignment horizontal="center" vertical="center" wrapText="1"/>
    </xf>
    <xf numFmtId="0" fontId="12" fillId="5" borderId="10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left"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left" vertical="center"/>
    </xf>
    <xf numFmtId="44" fontId="2" fillId="5" borderId="11" xfId="0" applyNumberFormat="1" applyFont="1" applyFill="1" applyBorder="1" applyAlignment="1">
      <alignment horizontal="center" vertical="center" wrapText="1"/>
    </xf>
    <xf numFmtId="44" fontId="0" fillId="4" borderId="1" xfId="1" applyFont="1" applyFill="1" applyBorder="1" applyAlignment="1" applyProtection="1">
      <alignment horizontal="center" vertical="center" wrapText="1"/>
    </xf>
    <xf numFmtId="44" fontId="0" fillId="0" borderId="8" xfId="0" applyNumberFormat="1" applyFont="1" applyFill="1" applyBorder="1" applyAlignment="1">
      <alignment horizontal="center" vertical="center"/>
    </xf>
    <xf numFmtId="44" fontId="0" fillId="7" borderId="12" xfId="0" applyNumberFormat="1" applyFont="1" applyFill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8" borderId="7" xfId="0" applyFont="1" applyFill="1" applyBorder="1" applyAlignment="1">
      <alignment horizontal="center" vertical="center" wrapText="1"/>
    </xf>
    <xf numFmtId="0" fontId="0" fillId="0" borderId="0" xfId="0" applyFont="1"/>
    <xf numFmtId="49" fontId="0" fillId="3" borderId="1" xfId="0" applyNumberFormat="1" applyFont="1" applyFill="1" applyBorder="1" applyAlignment="1">
      <alignment horizontal="left" vertical="center" wrapText="1"/>
    </xf>
    <xf numFmtId="49" fontId="0" fillId="3" borderId="1" xfId="0" applyNumberFormat="1" applyFont="1" applyFill="1" applyBorder="1" applyAlignment="1">
      <alignment horizontal="center" vertical="center" wrapText="1"/>
    </xf>
    <xf numFmtId="44" fontId="3" fillId="0" borderId="1" xfId="0" applyNumberFormat="1" applyFont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44" fontId="28" fillId="0" borderId="1" xfId="1" applyFont="1" applyFill="1" applyBorder="1" applyAlignment="1" applyProtection="1">
      <alignment horizontal="left" vertical="center"/>
      <protection locked="0"/>
    </xf>
    <xf numFmtId="0" fontId="26" fillId="0" borderId="0" xfId="0" applyFont="1" applyAlignment="1">
      <alignment vertical="center" wrapText="1"/>
    </xf>
    <xf numFmtId="0" fontId="0" fillId="4" borderId="0" xfId="0" applyFill="1"/>
    <xf numFmtId="164" fontId="20" fillId="0" borderId="1" xfId="1" applyNumberFormat="1" applyFont="1" applyFill="1" applyBorder="1" applyAlignment="1" applyProtection="1">
      <alignment horizontal="left" vertical="center"/>
      <protection locked="0"/>
    </xf>
    <xf numFmtId="0" fontId="29" fillId="0" borderId="0" xfId="0" applyFont="1"/>
    <xf numFmtId="44" fontId="3" fillId="3" borderId="2" xfId="1" applyFont="1" applyFill="1" applyBorder="1" applyAlignment="1" applyProtection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44" fontId="3" fillId="0" borderId="1" xfId="1" applyFont="1" applyFill="1" applyBorder="1" applyAlignment="1" applyProtection="1">
      <alignment horizontal="center" vertical="center" wrapText="1"/>
    </xf>
    <xf numFmtId="44" fontId="1" fillId="0" borderId="1" xfId="1" applyFont="1" applyBorder="1" applyAlignment="1">
      <alignment vertical="center" wrapText="1"/>
    </xf>
    <xf numFmtId="0" fontId="32" fillId="0" borderId="0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horizontal="left" vertical="center"/>
    </xf>
    <xf numFmtId="0" fontId="2" fillId="5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30" fillId="5" borderId="9" xfId="0" applyFont="1" applyFill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30"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numFmt numFmtId="0" formatCode="General"/>
      <fill>
        <patternFill patternType="solid">
          <fgColor indexed="64"/>
          <bgColor theme="5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-* #,##0.00\ &quot;€&quot;_-;\-* #,##0.00\ &quot;€&quot;_-;_-* &quot;-&quot;??\ &quot;€&quot;_-;_-@_-"/>
      <fill>
        <patternFill patternType="solid">
          <fgColor indexed="64"/>
          <bgColor theme="2" tint="-9.9978637043366805E-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z val="10"/>
        <name val="Segoe UI"/>
        <family val="2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4" formatCode="_-* #,##0.00\ &quot;€&quot;_-;\-* #,##0.00\ &quot;€&quot;_-;_-* &quot;-&quot;??\ &quot;€&quot;_-;_-@_-"/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5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-* #,##0.00\ &quot;€&quot;_-;\-* #,##0.00\ &quot;€&quot;_-;_-* &quot;-&quot;??\ &quot;€&quot;_-;_-@_-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0" formatCode="@"/>
      <fill>
        <patternFill patternType="solid">
          <fgColor indexed="64"/>
          <bgColor theme="5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5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5" tint="0.79998168889431442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5" tint="0.79998168889431442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5" tint="0.79998168889431442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5" tint="0.79998168889431442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9"/>
        <name val="GE Inspira"/>
        <family val="2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9F9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8E90F1E-8932-4247-9972-230EF644B9A6}" name="Tabla12" displayName="Tabla12" ref="A1:K169" totalsRowCount="1" headerRowDxfId="29" headerRowBorderDxfId="28" tableBorderDxfId="27" totalsRowBorderDxfId="26">
  <autoFilter ref="A1:K168" xr:uid="{00000000-0009-0000-0100-000001000000}"/>
  <sortState xmlns:xlrd2="http://schemas.microsoft.com/office/spreadsheetml/2017/richdata2" ref="A2:J73">
    <sortCondition ref="C1:C201"/>
  </sortState>
  <tableColumns count="11">
    <tableColumn id="1" xr3:uid="{04BBF0E4-1D87-4452-AE1C-9BDD080544AB}" name="CENTRO" dataDxfId="25" totalsRowDxfId="24"/>
    <tableColumn id="2" xr3:uid="{47AA020C-0FF9-43D6-AA21-D2C7C79DAAED}" name="PPDD" dataDxfId="23" totalsRowDxfId="22"/>
    <tableColumn id="3" xr3:uid="{AEABEDCA-4654-4491-9235-57A77AE42B8F}" name="CATEGORIA" dataDxfId="21" totalsRowDxfId="20"/>
    <tableColumn id="5" xr3:uid="{C6DF9884-5080-4EF1-A4D3-9AFF1228DD55}" name="EQUIPO" dataDxfId="19" totalsRowDxfId="18"/>
    <tableColumn id="6" xr3:uid="{0DB16734-516F-45E3-B27B-4282BB6497EE}" name="MARCA" dataDxfId="17" totalsRowDxfId="16"/>
    <tableColumn id="7" xr3:uid="{B3E3AE92-7AFE-4CBF-8ADF-117F116320B0}" name="MODELO " totalsRowLabel="Nota: La suma de los importes ofertados no podrá ser superior al total máximo establecido de 19,950,00 €" dataDxfId="15" totalsRowDxfId="14"/>
    <tableColumn id="8" xr3:uid="{DF331669-9C48-4EC2-AB60-BD29F21167B7}" name="N/S" totalsRowLabel="Suma de los importes ofertados --&gt;" dataDxfId="13" totalsRowDxfId="12"/>
    <tableColumn id="9" xr3:uid="{75A242AE-FB34-4827-9800-7935DDDDCB25}" name="Nº INVENTARIO" totalsRowFunction="custom" dataDxfId="11" totalsRowDxfId="10">
      <totalsRowFormula>+SUM(Tabla12[Precio ofertado ANUAL mtto. Preventivo])</totalsRowFormula>
    </tableColumn>
    <tableColumn id="10" xr3:uid="{38F97EF1-E36F-4C11-BB1B-AE06B344E15D}" name="Nº ETIQUETA" totalsRowLabel=" IMPORTE TOTAL (A) " dataDxfId="9" totalsRowDxfId="8"/>
    <tableColumn id="4" xr3:uid="{E398A698-D005-4E48-8E02-4A9D3754237B}" name="Precio ofertado ANUAL mtto. Preventivo" totalsRowFunction="custom" dataDxfId="7" totalsRowDxfId="6" dataCellStyle="Moneda">
      <totalsRowFormula>+IF(COUNTIF(Tabla12[Columna1],"Oferta incompleta. Precio negativo, con dos decimale o igual a cero"),"Oferta incompleta. Algún precio  negativo o igual a cero",IF(SUM(Tabla12[Precio ofertado ANUAL mtto. Preventivo])&lt;=19950,SUM(Tabla12[Precio ofertado ANUAL mtto. Preventivo]),"Error. Debe cumplimentar todos los precios y la suma de todos ellos deber ser igual o inferior al máximo establecido de 19.950 euros"))</totalsRowFormula>
    </tableColumn>
    <tableColumn id="13" xr3:uid="{44242D45-D428-4779-B94C-5A32F8E0AD88}" name="Columna1" dataDxfId="5">
      <calculatedColumnFormula>IF(Tabla12[[#This Row],[Precio ofertado ANUAL mtto. Preventivo]]&lt;=0,"Oferta incompleta. Precio negativo, con dos decimale o igual a cero","OK")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1:M27"/>
  <sheetViews>
    <sheetView showGridLines="0" tabSelected="1" topLeftCell="A12" zoomScaleNormal="100" zoomScaleSheetLayoutView="115" workbookViewId="0">
      <selection activeCell="F23" sqref="F23"/>
    </sheetView>
  </sheetViews>
  <sheetFormatPr baseColWidth="10" defaultColWidth="9.140625" defaultRowHeight="15"/>
  <cols>
    <col min="1" max="1" width="32.7109375" customWidth="1"/>
    <col min="2" max="2" width="20" bestFit="1" customWidth="1"/>
    <col min="3" max="3" width="19" bestFit="1" customWidth="1"/>
    <col min="4" max="4" width="15.85546875" bestFit="1" customWidth="1"/>
    <col min="5" max="5" width="19.140625" bestFit="1" customWidth="1"/>
    <col min="6" max="6" width="50.42578125" customWidth="1"/>
    <col min="7" max="7" width="30.7109375" customWidth="1"/>
    <col min="8" max="10" width="13" bestFit="1" customWidth="1"/>
  </cols>
  <sheetData>
    <row r="1" spans="1:9" ht="49.7" customHeight="1">
      <c r="A1" s="60" t="s">
        <v>19</v>
      </c>
      <c r="B1" s="60"/>
      <c r="C1" s="60"/>
      <c r="D1" s="60"/>
      <c r="E1" s="60"/>
      <c r="F1" s="60"/>
    </row>
    <row r="2" spans="1:9" ht="18">
      <c r="A2" s="1"/>
      <c r="B2" s="1"/>
      <c r="C2" s="1"/>
      <c r="D2" s="1"/>
      <c r="E2" s="1"/>
      <c r="F2" s="1"/>
    </row>
    <row r="3" spans="1:9" ht="44.45" customHeight="1">
      <c r="A3" s="61" t="s">
        <v>0</v>
      </c>
      <c r="B3" s="61"/>
      <c r="C3" s="61"/>
      <c r="D3" s="61"/>
      <c r="E3" s="61"/>
      <c r="F3" s="61"/>
    </row>
    <row r="4" spans="1:9" ht="18">
      <c r="A4" s="1"/>
      <c r="B4" s="1"/>
      <c r="C4" s="1"/>
      <c r="D4" s="1"/>
      <c r="E4" s="1"/>
      <c r="F4" s="1"/>
    </row>
    <row r="5" spans="1:9" ht="123" customHeight="1">
      <c r="A5" s="62" t="s">
        <v>20</v>
      </c>
      <c r="B5" s="62"/>
      <c r="C5" s="62"/>
      <c r="D5" s="62"/>
      <c r="E5" s="62"/>
      <c r="F5" s="62"/>
    </row>
    <row r="7" spans="1:9" ht="22.5" customHeight="1">
      <c r="A7" s="63" t="s">
        <v>1</v>
      </c>
      <c r="B7" s="63"/>
      <c r="C7" s="63"/>
      <c r="D7" s="63"/>
      <c r="E7" s="63"/>
      <c r="F7" s="63"/>
    </row>
    <row r="8" spans="1:9">
      <c r="A8" s="44"/>
      <c r="B8" s="44"/>
      <c r="C8" s="44"/>
      <c r="D8" s="44"/>
      <c r="E8" s="44"/>
      <c r="F8" s="44"/>
    </row>
    <row r="9" spans="1:9" ht="45">
      <c r="A9" s="14" t="s">
        <v>2</v>
      </c>
      <c r="B9" s="14" t="s">
        <v>3</v>
      </c>
      <c r="C9" s="14" t="s">
        <v>4</v>
      </c>
      <c r="D9" s="14" t="s">
        <v>619</v>
      </c>
      <c r="E9" s="14" t="s">
        <v>620</v>
      </c>
      <c r="F9" s="14" t="s">
        <v>5</v>
      </c>
    </row>
    <row r="10" spans="1:9" ht="66" customHeight="1">
      <c r="A10" s="45" t="s">
        <v>6</v>
      </c>
      <c r="B10" s="46" t="s">
        <v>7</v>
      </c>
      <c r="C10" s="46" t="s">
        <v>8</v>
      </c>
      <c r="D10" s="8">
        <v>19950</v>
      </c>
      <c r="E10" s="39" t="str">
        <f>+Tabla12[[#Totals],[Precio ofertado ANUAL mtto. Preventivo]]</f>
        <v>Oferta incompleta. Algún precio  negativo o igual a cero</v>
      </c>
      <c r="F10" s="56" t="str">
        <f>+IF(E10&lt;=19950,E10*2,"Error Precio")</f>
        <v>Error Precio</v>
      </c>
      <c r="G10" s="55" t="str">
        <f>+IF(F10="Error Precio","Error. Es necesario cumplimentar la Hoja Anexo V:Listado Hospitales columna J","")</f>
        <v>Error. Es necesario cumplimentar la Hoja Anexo V:Listado Hospitales columna J</v>
      </c>
    </row>
    <row r="11" spans="1:9" ht="61.5" customHeight="1">
      <c r="A11" s="44"/>
      <c r="B11" s="44"/>
      <c r="C11" s="65" t="s">
        <v>621</v>
      </c>
      <c r="D11" s="65"/>
      <c r="E11" s="33" t="s">
        <v>9</v>
      </c>
      <c r="F11" s="47" t="str">
        <f>+F10</f>
        <v>Error Precio</v>
      </c>
      <c r="I11" s="2"/>
    </row>
    <row r="13" spans="1:9" ht="22.5" customHeight="1">
      <c r="A13" s="63" t="s">
        <v>10</v>
      </c>
      <c r="B13" s="63"/>
      <c r="C13" s="63"/>
      <c r="D13" s="63"/>
      <c r="E13" s="63"/>
      <c r="F13" s="63"/>
    </row>
    <row r="14" spans="1:9">
      <c r="A14" s="44"/>
      <c r="B14" s="44"/>
      <c r="C14" s="44"/>
      <c r="D14" s="44"/>
      <c r="E14" s="44"/>
      <c r="F14" s="44"/>
    </row>
    <row r="15" spans="1:9" ht="45">
      <c r="A15" s="14" t="s">
        <v>2</v>
      </c>
      <c r="B15" s="14" t="s">
        <v>3</v>
      </c>
      <c r="C15" s="14" t="s">
        <v>4</v>
      </c>
      <c r="D15" s="14" t="s">
        <v>619</v>
      </c>
      <c r="E15" s="14" t="s">
        <v>620</v>
      </c>
      <c r="F15" s="14" t="s">
        <v>5</v>
      </c>
    </row>
    <row r="16" spans="1:9" ht="19.5" customHeight="1">
      <c r="A16" s="45" t="s">
        <v>11</v>
      </c>
      <c r="B16" s="48">
        <v>435</v>
      </c>
      <c r="C16" s="48">
        <v>2</v>
      </c>
      <c r="D16" s="10">
        <v>88.58</v>
      </c>
      <c r="E16" s="49"/>
      <c r="F16" s="54" t="str">
        <f>IF(E16&lt;=0,"Error Precio", IF(E16&gt;D16,"Error Precio", ROUND(E16*C16*B16,2)))</f>
        <v>Error Precio</v>
      </c>
      <c r="G16" s="58" t="str">
        <f>+IF(F18="Error Precio","Es necesario cumplimentar la Hoja Piezas de respuesto.","")</f>
        <v>Es necesario cumplimentar la Hoja Piezas de respuesto.</v>
      </c>
      <c r="H16" s="58"/>
    </row>
    <row r="17" spans="1:13" ht="28.5" customHeight="1">
      <c r="A17" s="45" t="s">
        <v>12</v>
      </c>
      <c r="B17" s="48">
        <v>280</v>
      </c>
      <c r="C17" s="48">
        <v>2</v>
      </c>
      <c r="D17" s="10">
        <v>68.7</v>
      </c>
      <c r="E17" s="49"/>
      <c r="F17" s="54" t="str">
        <f t="shared" ref="F17" si="0">IF(E17&lt;=0,"Error Precio", IF(E17&gt;D17,"Error Precio", ROUND(E17*C17*B17,2)))</f>
        <v>Error Precio</v>
      </c>
      <c r="G17" s="58"/>
      <c r="H17" s="58"/>
    </row>
    <row r="18" spans="1:13" ht="21" customHeight="1">
      <c r="A18" s="45" t="s">
        <v>622</v>
      </c>
      <c r="B18" s="46" t="s">
        <v>624</v>
      </c>
      <c r="C18" s="48">
        <v>2</v>
      </c>
      <c r="D18" s="10">
        <v>35500</v>
      </c>
      <c r="E18" s="10">
        <v>35500</v>
      </c>
      <c r="F18" s="9" t="str" cm="1">
        <f t="array" ref="F18:I18">IF('Piezas de repuesto'!A305:D305="Hoja cumplimentada de forma correcta",E18*C18,"Error Precio")</f>
        <v>Error Precio</v>
      </c>
      <c r="G18" s="53" t="str">
        <v>Error Precio</v>
      </c>
      <c r="H18" s="53" t="str">
        <v>Error Precio</v>
      </c>
      <c r="I18" s="53" t="str">
        <v>Error Precio</v>
      </c>
      <c r="J18" s="53"/>
      <c r="K18" s="53"/>
      <c r="L18" s="53"/>
      <c r="M18" s="53"/>
    </row>
    <row r="19" spans="1:13" ht="46.5" customHeight="1">
      <c r="A19" s="44"/>
      <c r="B19" s="44"/>
      <c r="C19" s="44"/>
      <c r="D19" s="44"/>
      <c r="E19" s="33" t="s">
        <v>13</v>
      </c>
      <c r="F19" s="47" t="str">
        <f>+IF(COUNTIF(F16:F18,"Error Precio"),"Oferta Incompleta. Algún Precio por encima del Precio Máximo o menor/igual que cero.",SUM(F16:F18))</f>
        <v>Oferta Incompleta. Algún Precio por encima del Precio Máximo o menor/igual que cero.</v>
      </c>
    </row>
    <row r="20" spans="1:13">
      <c r="B20" s="2"/>
    </row>
    <row r="21" spans="1:13">
      <c r="B21" s="2"/>
    </row>
    <row r="22" spans="1:13">
      <c r="B22" s="2"/>
    </row>
    <row r="23" spans="1:13" ht="76.5" customHeight="1">
      <c r="A23" s="64" t="s">
        <v>14</v>
      </c>
      <c r="B23" s="64"/>
      <c r="C23" s="64"/>
      <c r="D23" s="64"/>
      <c r="E23" s="64"/>
      <c r="F23" s="57" t="str">
        <f>+IF(COUNTIF(F10:F19,"Error Precio"),"Oferta Incompleta. Algún Precio Ofertado con más de dos decimales, superior a  Precio Máximo por Unidad o menor/igual que cero.",F11+F19)</f>
        <v>Oferta Incompleta. Algún Precio Ofertado con más de dos decimales, superior a  Precio Máximo por Unidad o menor/igual que cero.</v>
      </c>
      <c r="H23" s="6"/>
      <c r="I23" s="6"/>
      <c r="J23" s="6"/>
    </row>
    <row r="24" spans="1:13">
      <c r="E24" s="2"/>
      <c r="H24" s="2"/>
    </row>
    <row r="25" spans="1:13" ht="87.75" customHeight="1">
      <c r="A25" s="59" t="s">
        <v>623</v>
      </c>
      <c r="B25" s="59"/>
      <c r="C25" s="59"/>
      <c r="D25" s="59"/>
      <c r="E25" s="59"/>
      <c r="F25" s="59"/>
    </row>
    <row r="27" spans="1:13">
      <c r="A27" s="3"/>
      <c r="B27" s="3"/>
      <c r="C27" s="3"/>
      <c r="D27" s="3"/>
      <c r="E27" s="3"/>
      <c r="F27" s="3"/>
    </row>
  </sheetData>
  <sheetProtection algorithmName="SHA-512" hashValue="5WptjuK+X6+8z5TwVoYvnKAMKkhMta6Gpqs70C7lnJ9XH2QmYfAZ0CPN7U1AsacaBunqvL3gsdyEZLzmCyl55A==" saltValue="u3cmDLnppQQYFpptgEunEA==" spinCount="100000" sheet="1" objects="1" scenarios="1"/>
  <mergeCells count="9">
    <mergeCell ref="G16:H17"/>
    <mergeCell ref="A25:F25"/>
    <mergeCell ref="A1:F1"/>
    <mergeCell ref="A3:F3"/>
    <mergeCell ref="A5:F5"/>
    <mergeCell ref="A7:F7"/>
    <mergeCell ref="A13:F13"/>
    <mergeCell ref="A23:E23"/>
    <mergeCell ref="C11:D11"/>
  </mergeCells>
  <conditionalFormatting sqref="F10">
    <cfRule type="containsText" dxfId="4" priority="5" operator="containsText" text="Error Precio">
      <formula>NOT(ISERROR(SEARCH("Error Precio",F10)))</formula>
    </cfRule>
  </conditionalFormatting>
  <conditionalFormatting sqref="F11">
    <cfRule type="containsText" dxfId="3" priority="3" operator="containsText" text="Oferta Incompleta">
      <formula>NOT(ISERROR(SEARCH("Oferta Incompleta",F11)))</formula>
    </cfRule>
  </conditionalFormatting>
  <conditionalFormatting sqref="F16:F18">
    <cfRule type="containsText" dxfId="2" priority="4" operator="containsText" text="Error Precio">
      <formula>NOT(ISERROR(SEARCH("Error Precio",F16)))</formula>
    </cfRule>
  </conditionalFormatting>
  <conditionalFormatting sqref="F19">
    <cfRule type="containsText" dxfId="1" priority="2" operator="containsText" text="Oferta Incompleta">
      <formula>NOT(ISERROR(SEARCH("Oferta Incompleta",F19)))</formula>
    </cfRule>
  </conditionalFormatting>
  <dataValidations count="2">
    <dataValidation type="custom" allowBlank="1" showInputMessage="1" showErrorMessage="1" errorTitle="NÚMERO DE DECIMALES INCORRECTO" error="El precio ofertado deberá incluir 2 decimales." sqref="E10" xr:uid="{00000000-0002-0000-0000-000000000000}">
      <formula1>E10*100=INT(E10*100)</formula1>
    </dataValidation>
    <dataValidation type="custom" allowBlank="1" showErrorMessage="1" errorTitle="Atención, error." error="Sólo se admiten precios con dos decimales, mayores que cero y que no sean superiores a Precio Máximo. Por favor, vuelva a introducir el importe ofertado. " promptTitle="Atención, error." prompt="El precio ofertado no deberá ser superior al precio máximo" sqref="E16:E17" xr:uid="{4F0C67F6-21F7-4EE9-80F3-460E25D9BD4F}">
      <formula1>AND(E16*100=INT(E16*100),E16&gt;0,E16&lt;=D16)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72" orientation="portrait" horizontalDpi="0" verticalDpi="0" r:id="rId1"/>
  <headerFooter>
    <oddFooter>&amp;L_x000D_&amp;1#&amp;"Calibri"&amp;15&amp;K008000 PÚBLICO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4B644-9E5A-4683-A53E-AEC69CC14082}">
  <sheetPr codeName="Hoja1"/>
  <dimension ref="A1:M169"/>
  <sheetViews>
    <sheetView showGridLines="0" topLeftCell="C145" workbookViewId="0">
      <selection activeCell="E166" sqref="E166"/>
    </sheetView>
  </sheetViews>
  <sheetFormatPr baseColWidth="10" defaultColWidth="11.42578125" defaultRowHeight="15"/>
  <cols>
    <col min="1" max="1" width="27.42578125" bestFit="1" customWidth="1"/>
    <col min="2" max="2" width="11" bestFit="1" customWidth="1"/>
    <col min="3" max="3" width="24.42578125" bestFit="1" customWidth="1"/>
    <col min="4" max="4" width="50.28515625" bestFit="1" customWidth="1"/>
    <col min="5" max="5" width="19.7109375" bestFit="1" customWidth="1"/>
    <col min="6" max="6" width="23.140625" bestFit="1" customWidth="1"/>
    <col min="7" max="7" width="25.42578125" customWidth="1"/>
    <col min="8" max="8" width="16.7109375" customWidth="1"/>
    <col min="9" max="9" width="15.140625" bestFit="1" customWidth="1"/>
    <col min="10" max="10" width="16.5703125" customWidth="1"/>
    <col min="11" max="11" width="61.42578125" bestFit="1" customWidth="1"/>
  </cols>
  <sheetData>
    <row r="1" spans="1:11" ht="36">
      <c r="A1" s="4" t="s">
        <v>315</v>
      </c>
      <c r="B1" s="4" t="s">
        <v>316</v>
      </c>
      <c r="C1" s="4" t="s">
        <v>317</v>
      </c>
      <c r="D1" s="4" t="s">
        <v>318</v>
      </c>
      <c r="E1" s="4" t="s">
        <v>319</v>
      </c>
      <c r="F1" s="4" t="s">
        <v>320</v>
      </c>
      <c r="G1" s="4" t="s">
        <v>321</v>
      </c>
      <c r="H1" s="4" t="s">
        <v>322</v>
      </c>
      <c r="I1" s="4" t="s">
        <v>323</v>
      </c>
      <c r="J1" s="4" t="s">
        <v>616</v>
      </c>
      <c r="K1" s="34" t="s">
        <v>615</v>
      </c>
    </row>
    <row r="2" spans="1:11">
      <c r="A2" s="15" t="s">
        <v>324</v>
      </c>
      <c r="B2" s="16" t="s">
        <v>325</v>
      </c>
      <c r="C2" s="16" t="s">
        <v>326</v>
      </c>
      <c r="D2" s="16" t="s">
        <v>326</v>
      </c>
      <c r="E2" s="16" t="s">
        <v>327</v>
      </c>
      <c r="F2" s="16" t="s">
        <v>328</v>
      </c>
      <c r="G2" s="16">
        <v>18822</v>
      </c>
      <c r="H2" s="16">
        <v>224409</v>
      </c>
      <c r="I2" s="16">
        <v>279167</v>
      </c>
      <c r="J2" s="32"/>
      <c r="K2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3" spans="1:11">
      <c r="A3" s="15" t="s">
        <v>324</v>
      </c>
      <c r="B3" s="16" t="s">
        <v>325</v>
      </c>
      <c r="C3" s="16" t="s">
        <v>329</v>
      </c>
      <c r="D3" s="16" t="s">
        <v>330</v>
      </c>
      <c r="E3" s="16" t="s">
        <v>331</v>
      </c>
      <c r="F3" s="16" t="s">
        <v>332</v>
      </c>
      <c r="G3" s="16" t="s">
        <v>333</v>
      </c>
      <c r="H3" s="16">
        <v>235777</v>
      </c>
      <c r="I3" s="16">
        <v>295966</v>
      </c>
      <c r="J3" s="32"/>
      <c r="K3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4" spans="1:11">
      <c r="A4" s="15" t="s">
        <v>324</v>
      </c>
      <c r="B4" s="16" t="s">
        <v>325</v>
      </c>
      <c r="C4" s="16" t="s">
        <v>334</v>
      </c>
      <c r="D4" s="16" t="s">
        <v>335</v>
      </c>
      <c r="E4" s="16" t="s">
        <v>336</v>
      </c>
      <c r="F4" s="16" t="s">
        <v>337</v>
      </c>
      <c r="G4" s="16">
        <v>50389</v>
      </c>
      <c r="H4" s="16">
        <v>243218</v>
      </c>
      <c r="I4" s="16">
        <v>309105</v>
      </c>
      <c r="J4" s="32"/>
      <c r="K4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5" spans="1:11">
      <c r="A5" s="15" t="s">
        <v>324</v>
      </c>
      <c r="B5" s="16" t="s">
        <v>325</v>
      </c>
      <c r="C5" s="16" t="s">
        <v>338</v>
      </c>
      <c r="D5" s="16" t="s">
        <v>339</v>
      </c>
      <c r="E5" s="16" t="s">
        <v>340</v>
      </c>
      <c r="F5" s="16" t="s">
        <v>341</v>
      </c>
      <c r="G5" s="16">
        <v>13634</v>
      </c>
      <c r="H5" s="16">
        <v>238346</v>
      </c>
      <c r="I5" s="16">
        <v>302805</v>
      </c>
      <c r="J5" s="32"/>
      <c r="K5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6" spans="1:11">
      <c r="A6" s="15" t="s">
        <v>324</v>
      </c>
      <c r="B6" s="16" t="s">
        <v>325</v>
      </c>
      <c r="C6" s="16" t="s">
        <v>338</v>
      </c>
      <c r="D6" s="16" t="s">
        <v>342</v>
      </c>
      <c r="E6" s="16" t="s">
        <v>340</v>
      </c>
      <c r="F6" s="16" t="s">
        <v>343</v>
      </c>
      <c r="G6" s="16" t="s">
        <v>344</v>
      </c>
      <c r="H6" s="16">
        <v>196602</v>
      </c>
      <c r="I6" s="16">
        <v>236994</v>
      </c>
      <c r="J6" s="32"/>
      <c r="K6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7" spans="1:11">
      <c r="A7" s="15" t="s">
        <v>324</v>
      </c>
      <c r="B7" s="16" t="s">
        <v>325</v>
      </c>
      <c r="C7" s="16" t="s">
        <v>338</v>
      </c>
      <c r="D7" s="16" t="s">
        <v>342</v>
      </c>
      <c r="E7" s="16" t="s">
        <v>340</v>
      </c>
      <c r="F7" s="16" t="s">
        <v>345</v>
      </c>
      <c r="G7" s="16" t="s">
        <v>346</v>
      </c>
      <c r="H7" s="16">
        <v>224423</v>
      </c>
      <c r="I7" s="16">
        <v>279169</v>
      </c>
      <c r="J7" s="32"/>
      <c r="K7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8" spans="1:11">
      <c r="A8" s="15" t="s">
        <v>324</v>
      </c>
      <c r="B8" s="16" t="s">
        <v>325</v>
      </c>
      <c r="C8" s="16" t="s">
        <v>338</v>
      </c>
      <c r="D8" s="16" t="s">
        <v>342</v>
      </c>
      <c r="E8" s="16" t="s">
        <v>340</v>
      </c>
      <c r="F8" s="16" t="s">
        <v>347</v>
      </c>
      <c r="G8" s="17" t="s">
        <v>348</v>
      </c>
      <c r="H8" s="16">
        <v>94280</v>
      </c>
      <c r="I8" s="16">
        <v>159036</v>
      </c>
      <c r="J8" s="32"/>
      <c r="K8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9" spans="1:11">
      <c r="A9" s="15" t="s">
        <v>324</v>
      </c>
      <c r="B9" s="16" t="s">
        <v>325</v>
      </c>
      <c r="C9" s="16" t="s">
        <v>338</v>
      </c>
      <c r="D9" s="16" t="s">
        <v>342</v>
      </c>
      <c r="E9" s="16" t="s">
        <v>340</v>
      </c>
      <c r="F9" s="16" t="s">
        <v>343</v>
      </c>
      <c r="G9" s="16" t="s">
        <v>349</v>
      </c>
      <c r="H9" s="16">
        <v>250465</v>
      </c>
      <c r="I9" s="16">
        <v>320929</v>
      </c>
      <c r="J9" s="32"/>
      <c r="K9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10" spans="1:11">
      <c r="A10" s="15" t="s">
        <v>324</v>
      </c>
      <c r="B10" s="16" t="s">
        <v>325</v>
      </c>
      <c r="C10" s="16" t="s">
        <v>338</v>
      </c>
      <c r="D10" s="16" t="s">
        <v>350</v>
      </c>
      <c r="E10" s="16" t="s">
        <v>340</v>
      </c>
      <c r="F10" s="16" t="s">
        <v>341</v>
      </c>
      <c r="G10" s="16">
        <v>11034</v>
      </c>
      <c r="H10" s="16">
        <v>229092</v>
      </c>
      <c r="I10" s="16">
        <v>285302</v>
      </c>
      <c r="J10" s="32"/>
      <c r="K10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11" spans="1:11">
      <c r="A11" s="15" t="s">
        <v>324</v>
      </c>
      <c r="B11" s="16" t="s">
        <v>325</v>
      </c>
      <c r="C11" s="16" t="s">
        <v>338</v>
      </c>
      <c r="D11" s="16" t="s">
        <v>351</v>
      </c>
      <c r="E11" s="16" t="s">
        <v>340</v>
      </c>
      <c r="F11" s="16" t="s">
        <v>352</v>
      </c>
      <c r="G11" s="16" t="s">
        <v>353</v>
      </c>
      <c r="H11" s="16">
        <v>196605</v>
      </c>
      <c r="I11" s="16">
        <v>236995</v>
      </c>
      <c r="J11" s="32"/>
      <c r="K11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12" spans="1:11">
      <c r="A12" s="15" t="s">
        <v>324</v>
      </c>
      <c r="B12" s="16" t="s">
        <v>325</v>
      </c>
      <c r="C12" s="16" t="s">
        <v>338</v>
      </c>
      <c r="D12" s="16" t="s">
        <v>339</v>
      </c>
      <c r="E12" s="16" t="s">
        <v>340</v>
      </c>
      <c r="F12" s="16" t="s">
        <v>354</v>
      </c>
      <c r="G12" s="18">
        <v>2237</v>
      </c>
      <c r="H12" s="16">
        <v>250466</v>
      </c>
      <c r="I12" s="16">
        <v>320948</v>
      </c>
      <c r="J12" s="32"/>
      <c r="K12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13" spans="1:11">
      <c r="A13" s="15" t="s">
        <v>324</v>
      </c>
      <c r="B13" s="16" t="s">
        <v>325</v>
      </c>
      <c r="C13" s="16" t="s">
        <v>338</v>
      </c>
      <c r="D13" s="16" t="s">
        <v>339</v>
      </c>
      <c r="E13" s="16" t="s">
        <v>340</v>
      </c>
      <c r="F13" s="16" t="s">
        <v>355</v>
      </c>
      <c r="G13" s="18">
        <v>1124</v>
      </c>
      <c r="H13" s="16">
        <v>233335</v>
      </c>
      <c r="I13" s="16">
        <v>285319</v>
      </c>
      <c r="J13" s="32"/>
      <c r="K13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14" spans="1:11">
      <c r="A14" s="15" t="s">
        <v>324</v>
      </c>
      <c r="B14" s="16" t="s">
        <v>325</v>
      </c>
      <c r="C14" s="16" t="s">
        <v>356</v>
      </c>
      <c r="D14" s="16" t="s">
        <v>357</v>
      </c>
      <c r="E14" s="16" t="s">
        <v>340</v>
      </c>
      <c r="F14" s="16" t="s">
        <v>358</v>
      </c>
      <c r="G14" s="17" t="s">
        <v>359</v>
      </c>
      <c r="H14" s="16">
        <v>178260</v>
      </c>
      <c r="I14" s="16">
        <v>287570</v>
      </c>
      <c r="J14" s="32"/>
      <c r="K14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15" spans="1:11">
      <c r="A15" s="15" t="s">
        <v>324</v>
      </c>
      <c r="B15" s="16" t="s">
        <v>325</v>
      </c>
      <c r="C15" s="16" t="s">
        <v>356</v>
      </c>
      <c r="D15" s="16" t="s">
        <v>357</v>
      </c>
      <c r="E15" s="16" t="s">
        <v>340</v>
      </c>
      <c r="F15" s="16" t="s">
        <v>360</v>
      </c>
      <c r="G15" s="17" t="s">
        <v>359</v>
      </c>
      <c r="H15" s="16">
        <v>178261</v>
      </c>
      <c r="I15" s="16">
        <v>234435</v>
      </c>
      <c r="J15" s="32"/>
      <c r="K15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16" spans="1:11">
      <c r="A16" s="15" t="s">
        <v>324</v>
      </c>
      <c r="B16" s="16" t="s">
        <v>325</v>
      </c>
      <c r="C16" s="16" t="s">
        <v>356</v>
      </c>
      <c r="D16" s="16" t="s">
        <v>357</v>
      </c>
      <c r="E16" s="16" t="s">
        <v>340</v>
      </c>
      <c r="F16" s="16" t="s">
        <v>358</v>
      </c>
      <c r="G16" s="17" t="s">
        <v>359</v>
      </c>
      <c r="H16" s="16">
        <v>178262</v>
      </c>
      <c r="I16" s="16">
        <v>287569</v>
      </c>
      <c r="J16" s="32"/>
      <c r="K16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17" spans="1:11">
      <c r="A17" s="15" t="s">
        <v>324</v>
      </c>
      <c r="B17" s="16" t="s">
        <v>325</v>
      </c>
      <c r="C17" s="16" t="s">
        <v>356</v>
      </c>
      <c r="D17" s="16" t="s">
        <v>357</v>
      </c>
      <c r="E17" s="16" t="s">
        <v>340</v>
      </c>
      <c r="F17" s="16" t="s">
        <v>360</v>
      </c>
      <c r="G17" s="17" t="s">
        <v>359</v>
      </c>
      <c r="H17" s="16">
        <v>178263</v>
      </c>
      <c r="I17" s="16">
        <v>287576</v>
      </c>
      <c r="J17" s="32"/>
      <c r="K17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18" spans="1:11">
      <c r="A18" s="15" t="s">
        <v>324</v>
      </c>
      <c r="B18" s="16" t="s">
        <v>325</v>
      </c>
      <c r="C18" s="16" t="s">
        <v>356</v>
      </c>
      <c r="D18" s="16" t="s">
        <v>357</v>
      </c>
      <c r="E18" s="16" t="s">
        <v>340</v>
      </c>
      <c r="F18" s="16" t="s">
        <v>361</v>
      </c>
      <c r="G18" s="16" t="s">
        <v>362</v>
      </c>
      <c r="H18" s="16">
        <v>227140</v>
      </c>
      <c r="I18" s="16">
        <v>279238</v>
      </c>
      <c r="J18" s="32"/>
      <c r="K18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19" spans="1:11">
      <c r="A19" s="15" t="s">
        <v>324</v>
      </c>
      <c r="B19" s="16" t="s">
        <v>325</v>
      </c>
      <c r="C19" s="16" t="s">
        <v>356</v>
      </c>
      <c r="D19" s="16" t="s">
        <v>357</v>
      </c>
      <c r="E19" s="16" t="s">
        <v>340</v>
      </c>
      <c r="F19" s="16" t="s">
        <v>363</v>
      </c>
      <c r="G19" s="16" t="s">
        <v>364</v>
      </c>
      <c r="H19" s="16">
        <v>227142</v>
      </c>
      <c r="I19" s="16">
        <v>279226</v>
      </c>
      <c r="J19" s="32"/>
      <c r="K19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20" spans="1:11">
      <c r="A20" s="15" t="s">
        <v>324</v>
      </c>
      <c r="B20" s="16" t="s">
        <v>325</v>
      </c>
      <c r="C20" s="16" t="s">
        <v>356</v>
      </c>
      <c r="D20" s="16" t="s">
        <v>357</v>
      </c>
      <c r="E20" s="16" t="s">
        <v>340</v>
      </c>
      <c r="F20" s="16" t="s">
        <v>365</v>
      </c>
      <c r="G20" s="17" t="s">
        <v>359</v>
      </c>
      <c r="H20" s="16">
        <v>32074</v>
      </c>
      <c r="I20" s="16">
        <v>277828</v>
      </c>
      <c r="J20" s="32"/>
      <c r="K20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21" spans="1:11">
      <c r="A21" s="15" t="s">
        <v>324</v>
      </c>
      <c r="B21" s="16" t="s">
        <v>325</v>
      </c>
      <c r="C21" s="16" t="s">
        <v>356</v>
      </c>
      <c r="D21" s="16" t="s">
        <v>357</v>
      </c>
      <c r="E21" s="16" t="s">
        <v>340</v>
      </c>
      <c r="F21" s="16" t="s">
        <v>358</v>
      </c>
      <c r="G21" s="17" t="s">
        <v>359</v>
      </c>
      <c r="H21" s="16">
        <v>178270</v>
      </c>
      <c r="I21" s="16">
        <v>198718</v>
      </c>
      <c r="J21" s="32"/>
      <c r="K21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22" spans="1:11">
      <c r="A22" s="15" t="s">
        <v>324</v>
      </c>
      <c r="B22" s="16" t="s">
        <v>325</v>
      </c>
      <c r="C22" s="16" t="s">
        <v>356</v>
      </c>
      <c r="D22" s="16" t="s">
        <v>357</v>
      </c>
      <c r="E22" s="16" t="s">
        <v>340</v>
      </c>
      <c r="F22" s="16" t="s">
        <v>358</v>
      </c>
      <c r="G22" s="17" t="s">
        <v>359</v>
      </c>
      <c r="H22" s="16">
        <v>178273</v>
      </c>
      <c r="I22" s="16">
        <v>317591</v>
      </c>
      <c r="J22" s="32"/>
      <c r="K22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23" spans="1:11">
      <c r="A23" s="15" t="s">
        <v>324</v>
      </c>
      <c r="B23" s="16" t="s">
        <v>325</v>
      </c>
      <c r="C23" s="16" t="s">
        <v>356</v>
      </c>
      <c r="D23" s="16" t="s">
        <v>357</v>
      </c>
      <c r="E23" s="16" t="s">
        <v>340</v>
      </c>
      <c r="F23" s="16" t="s">
        <v>358</v>
      </c>
      <c r="G23" s="17" t="s">
        <v>359</v>
      </c>
      <c r="H23" s="16">
        <v>178280</v>
      </c>
      <c r="I23" s="16">
        <v>287563</v>
      </c>
      <c r="J23" s="32"/>
      <c r="K23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24" spans="1:11">
      <c r="A24" s="15" t="s">
        <v>324</v>
      </c>
      <c r="B24" s="16" t="s">
        <v>325</v>
      </c>
      <c r="C24" s="16" t="s">
        <v>356</v>
      </c>
      <c r="D24" s="16" t="s">
        <v>357</v>
      </c>
      <c r="E24" s="16" t="s">
        <v>340</v>
      </c>
      <c r="F24" s="16" t="s">
        <v>361</v>
      </c>
      <c r="G24" s="16" t="s">
        <v>366</v>
      </c>
      <c r="H24" s="16">
        <v>235479</v>
      </c>
      <c r="I24" s="16">
        <v>295937</v>
      </c>
      <c r="J24" s="32"/>
      <c r="K24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25" spans="1:11">
      <c r="A25" s="15" t="s">
        <v>324</v>
      </c>
      <c r="B25" s="16" t="s">
        <v>325</v>
      </c>
      <c r="C25" s="16" t="s">
        <v>356</v>
      </c>
      <c r="D25" s="16" t="s">
        <v>357</v>
      </c>
      <c r="E25" s="16" t="s">
        <v>340</v>
      </c>
      <c r="F25" s="16" t="s">
        <v>361</v>
      </c>
      <c r="G25" s="19">
        <v>142797020099</v>
      </c>
      <c r="H25" s="16">
        <v>235481</v>
      </c>
      <c r="I25" s="16">
        <v>295939</v>
      </c>
      <c r="J25" s="32"/>
      <c r="K25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26" spans="1:11">
      <c r="A26" s="15" t="s">
        <v>324</v>
      </c>
      <c r="B26" s="16" t="s">
        <v>325</v>
      </c>
      <c r="C26" s="16" t="s">
        <v>356</v>
      </c>
      <c r="D26" s="16" t="s">
        <v>357</v>
      </c>
      <c r="E26" s="16" t="s">
        <v>340</v>
      </c>
      <c r="F26" s="16" t="s">
        <v>361</v>
      </c>
      <c r="G26" s="16" t="s">
        <v>367</v>
      </c>
      <c r="H26" s="16">
        <v>235483</v>
      </c>
      <c r="I26" s="16">
        <v>295941</v>
      </c>
      <c r="J26" s="32"/>
      <c r="K26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27" spans="1:11">
      <c r="A27" s="15" t="s">
        <v>324</v>
      </c>
      <c r="B27" s="16" t="s">
        <v>325</v>
      </c>
      <c r="C27" s="16" t="s">
        <v>356</v>
      </c>
      <c r="D27" s="16" t="s">
        <v>357</v>
      </c>
      <c r="E27" s="16" t="s">
        <v>340</v>
      </c>
      <c r="F27" s="16" t="s">
        <v>361</v>
      </c>
      <c r="G27" s="16" t="s">
        <v>368</v>
      </c>
      <c r="H27" s="16">
        <v>235484</v>
      </c>
      <c r="I27" s="16">
        <v>295942</v>
      </c>
      <c r="J27" s="32"/>
      <c r="K27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28" spans="1:11">
      <c r="A28" s="15" t="s">
        <v>324</v>
      </c>
      <c r="B28" s="16" t="s">
        <v>325</v>
      </c>
      <c r="C28" s="16" t="s">
        <v>356</v>
      </c>
      <c r="D28" s="16" t="s">
        <v>357</v>
      </c>
      <c r="E28" s="16" t="s">
        <v>340</v>
      </c>
      <c r="F28" s="16" t="s">
        <v>361</v>
      </c>
      <c r="G28" s="16" t="s">
        <v>369</v>
      </c>
      <c r="H28" s="16">
        <v>235485</v>
      </c>
      <c r="I28" s="16">
        <v>295943</v>
      </c>
      <c r="J28" s="32"/>
      <c r="K28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29" spans="1:11">
      <c r="A29" s="15" t="s">
        <v>324</v>
      </c>
      <c r="B29" s="16" t="s">
        <v>325</v>
      </c>
      <c r="C29" s="16" t="s">
        <v>356</v>
      </c>
      <c r="D29" s="16" t="s">
        <v>357</v>
      </c>
      <c r="E29" s="16" t="s">
        <v>340</v>
      </c>
      <c r="F29" s="16" t="s">
        <v>361</v>
      </c>
      <c r="G29" s="16" t="s">
        <v>370</v>
      </c>
      <c r="H29" s="16">
        <v>235486</v>
      </c>
      <c r="I29" s="16">
        <v>295944</v>
      </c>
      <c r="J29" s="32"/>
      <c r="K29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30" spans="1:11">
      <c r="A30" s="15" t="s">
        <v>324</v>
      </c>
      <c r="B30" s="16" t="s">
        <v>325</v>
      </c>
      <c r="C30" s="16" t="s">
        <v>371</v>
      </c>
      <c r="D30" s="16" t="s">
        <v>371</v>
      </c>
      <c r="E30" s="16" t="s">
        <v>372</v>
      </c>
      <c r="F30" s="16" t="s">
        <v>373</v>
      </c>
      <c r="G30" s="16" t="s">
        <v>374</v>
      </c>
      <c r="H30" s="16">
        <v>229038</v>
      </c>
      <c r="I30" s="16">
        <v>285387</v>
      </c>
      <c r="J30" s="32"/>
      <c r="K30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31" spans="1:11">
      <c r="A31" s="15" t="s">
        <v>324</v>
      </c>
      <c r="B31" s="16" t="s">
        <v>325</v>
      </c>
      <c r="C31" s="16" t="s">
        <v>375</v>
      </c>
      <c r="D31" s="16" t="s">
        <v>376</v>
      </c>
      <c r="E31" s="16" t="s">
        <v>372</v>
      </c>
      <c r="F31" s="16" t="s">
        <v>377</v>
      </c>
      <c r="G31" s="16" t="s">
        <v>378</v>
      </c>
      <c r="H31" s="16">
        <v>251982</v>
      </c>
      <c r="I31" s="16">
        <v>320964</v>
      </c>
      <c r="J31" s="32"/>
      <c r="K31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32" spans="1:11">
      <c r="A32" s="15" t="s">
        <v>324</v>
      </c>
      <c r="B32" s="16" t="s">
        <v>325</v>
      </c>
      <c r="C32" s="16" t="s">
        <v>375</v>
      </c>
      <c r="D32" s="16" t="s">
        <v>379</v>
      </c>
      <c r="E32" s="16" t="s">
        <v>380</v>
      </c>
      <c r="F32" s="16" t="s">
        <v>381</v>
      </c>
      <c r="G32" s="16" t="s">
        <v>382</v>
      </c>
      <c r="H32" s="16">
        <v>274790</v>
      </c>
      <c r="I32" s="16">
        <v>330642</v>
      </c>
      <c r="J32" s="32"/>
      <c r="K32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33" spans="1:11">
      <c r="A33" s="15" t="s">
        <v>324</v>
      </c>
      <c r="B33" s="16" t="s">
        <v>325</v>
      </c>
      <c r="C33" s="16" t="s">
        <v>383</v>
      </c>
      <c r="D33" s="16" t="s">
        <v>383</v>
      </c>
      <c r="E33" s="16" t="s">
        <v>340</v>
      </c>
      <c r="F33" s="16" t="s">
        <v>384</v>
      </c>
      <c r="G33" s="16">
        <v>4964</v>
      </c>
      <c r="H33" s="16">
        <v>196603</v>
      </c>
      <c r="I33" s="16">
        <v>236996</v>
      </c>
      <c r="J33" s="32"/>
      <c r="K33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34" spans="1:11">
      <c r="A34" s="15" t="s">
        <v>324</v>
      </c>
      <c r="B34" s="16" t="s">
        <v>325</v>
      </c>
      <c r="C34" s="16" t="s">
        <v>383</v>
      </c>
      <c r="D34" s="16" t="s">
        <v>383</v>
      </c>
      <c r="E34" s="16" t="s">
        <v>340</v>
      </c>
      <c r="F34" s="16" t="s">
        <v>384</v>
      </c>
      <c r="G34" s="16" t="s">
        <v>385</v>
      </c>
      <c r="H34" s="16">
        <v>196604</v>
      </c>
      <c r="I34" s="16">
        <v>236997</v>
      </c>
      <c r="J34" s="32"/>
      <c r="K34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35" spans="1:11">
      <c r="A35" s="15" t="s">
        <v>324</v>
      </c>
      <c r="B35" s="16" t="s">
        <v>325</v>
      </c>
      <c r="C35" s="16" t="s">
        <v>383</v>
      </c>
      <c r="D35" s="16" t="s">
        <v>383</v>
      </c>
      <c r="E35" s="16" t="s">
        <v>340</v>
      </c>
      <c r="F35" s="16" t="s">
        <v>384</v>
      </c>
      <c r="G35" s="16" t="s">
        <v>386</v>
      </c>
      <c r="H35" s="16">
        <v>233327</v>
      </c>
      <c r="I35" s="16">
        <v>285382</v>
      </c>
      <c r="J35" s="32"/>
      <c r="K35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36" spans="1:11">
      <c r="A36" s="15" t="s">
        <v>324</v>
      </c>
      <c r="B36" s="16" t="s">
        <v>325</v>
      </c>
      <c r="C36" s="16" t="s">
        <v>383</v>
      </c>
      <c r="D36" s="16" t="s">
        <v>383</v>
      </c>
      <c r="E36" s="16" t="s">
        <v>340</v>
      </c>
      <c r="F36" s="16" t="s">
        <v>384</v>
      </c>
      <c r="G36" s="16" t="s">
        <v>387</v>
      </c>
      <c r="H36" s="16">
        <v>233326</v>
      </c>
      <c r="I36" s="16">
        <v>285381</v>
      </c>
      <c r="J36" s="32"/>
      <c r="K36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37" spans="1:11">
      <c r="A37" s="15" t="s">
        <v>324</v>
      </c>
      <c r="B37" s="16" t="s">
        <v>325</v>
      </c>
      <c r="C37" s="16" t="s">
        <v>388</v>
      </c>
      <c r="D37" s="16" t="s">
        <v>389</v>
      </c>
      <c r="E37" s="16" t="s">
        <v>340</v>
      </c>
      <c r="F37" s="16" t="s">
        <v>390</v>
      </c>
      <c r="G37" s="16" t="s">
        <v>391</v>
      </c>
      <c r="H37" s="16">
        <v>62289</v>
      </c>
      <c r="I37" s="16">
        <v>127830</v>
      </c>
      <c r="J37" s="32"/>
      <c r="K37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38" spans="1:11">
      <c r="A38" s="15" t="s">
        <v>324</v>
      </c>
      <c r="B38" s="16" t="s">
        <v>325</v>
      </c>
      <c r="C38" s="16" t="s">
        <v>392</v>
      </c>
      <c r="D38" s="16" t="s">
        <v>393</v>
      </c>
      <c r="E38" s="16" t="s">
        <v>394</v>
      </c>
      <c r="F38" s="16" t="s">
        <v>395</v>
      </c>
      <c r="G38" s="16">
        <v>11070058</v>
      </c>
      <c r="H38" s="16">
        <v>224410</v>
      </c>
      <c r="I38" s="16">
        <v>279168</v>
      </c>
      <c r="J38" s="32"/>
      <c r="K38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39" spans="1:11">
      <c r="A39" s="15" t="s">
        <v>324</v>
      </c>
      <c r="B39" s="16" t="s">
        <v>325</v>
      </c>
      <c r="C39" s="16" t="s">
        <v>392</v>
      </c>
      <c r="D39" s="16" t="s">
        <v>396</v>
      </c>
      <c r="E39" s="16" t="s">
        <v>397</v>
      </c>
      <c r="F39" s="16" t="s">
        <v>398</v>
      </c>
      <c r="G39" s="16" t="s">
        <v>399</v>
      </c>
      <c r="H39" s="16">
        <v>224405</v>
      </c>
      <c r="I39" s="16">
        <v>279170</v>
      </c>
      <c r="J39" s="32"/>
      <c r="K39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40" spans="1:11">
      <c r="A40" s="15" t="s">
        <v>324</v>
      </c>
      <c r="B40" s="16" t="s">
        <v>325</v>
      </c>
      <c r="C40" s="16" t="s">
        <v>400</v>
      </c>
      <c r="D40" s="16" t="s">
        <v>401</v>
      </c>
      <c r="E40" s="16" t="s">
        <v>402</v>
      </c>
      <c r="F40" s="16" t="s">
        <v>403</v>
      </c>
      <c r="G40" s="16" t="s">
        <v>404</v>
      </c>
      <c r="H40" s="16">
        <v>233331</v>
      </c>
      <c r="I40" s="16">
        <v>285385</v>
      </c>
      <c r="J40" s="32"/>
      <c r="K40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41" spans="1:11">
      <c r="A41" s="15" t="s">
        <v>324</v>
      </c>
      <c r="B41" s="16" t="s">
        <v>325</v>
      </c>
      <c r="C41" s="16" t="s">
        <v>400</v>
      </c>
      <c r="D41" s="16" t="s">
        <v>405</v>
      </c>
      <c r="E41" s="16" t="s">
        <v>406</v>
      </c>
      <c r="F41" s="16" t="s">
        <v>407</v>
      </c>
      <c r="G41" s="16" t="s">
        <v>408</v>
      </c>
      <c r="H41" s="16">
        <v>274404</v>
      </c>
      <c r="I41" s="16">
        <v>330659</v>
      </c>
      <c r="J41" s="32"/>
      <c r="K41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42" spans="1:11">
      <c r="A42" s="15" t="s">
        <v>324</v>
      </c>
      <c r="B42" s="16" t="s">
        <v>325</v>
      </c>
      <c r="C42" s="16" t="s">
        <v>400</v>
      </c>
      <c r="D42" s="16" t="s">
        <v>405</v>
      </c>
      <c r="E42" s="16" t="s">
        <v>409</v>
      </c>
      <c r="F42" s="16" t="s">
        <v>407</v>
      </c>
      <c r="G42" s="16" t="s">
        <v>410</v>
      </c>
      <c r="H42" s="16">
        <v>310737</v>
      </c>
      <c r="I42" s="16">
        <v>360706</v>
      </c>
      <c r="J42" s="32"/>
      <c r="K42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43" spans="1:11">
      <c r="A43" s="15" t="s">
        <v>324</v>
      </c>
      <c r="B43" s="16" t="s">
        <v>325</v>
      </c>
      <c r="C43" s="16" t="s">
        <v>411</v>
      </c>
      <c r="D43" s="16" t="s">
        <v>411</v>
      </c>
      <c r="E43" s="16" t="s">
        <v>340</v>
      </c>
      <c r="F43" s="16" t="s">
        <v>412</v>
      </c>
      <c r="G43" s="16">
        <v>31687</v>
      </c>
      <c r="H43" s="16">
        <v>233329</v>
      </c>
      <c r="I43" s="16">
        <v>285384</v>
      </c>
      <c r="J43" s="32"/>
      <c r="K43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44" spans="1:11">
      <c r="A44" s="15" t="s">
        <v>324</v>
      </c>
      <c r="B44" s="16" t="s">
        <v>325</v>
      </c>
      <c r="C44" s="16" t="s">
        <v>411</v>
      </c>
      <c r="D44" s="16" t="s">
        <v>413</v>
      </c>
      <c r="E44" s="16" t="s">
        <v>340</v>
      </c>
      <c r="F44" s="16" t="s">
        <v>414</v>
      </c>
      <c r="G44" s="16">
        <v>21234</v>
      </c>
      <c r="H44" s="16">
        <v>190312</v>
      </c>
      <c r="I44" s="16">
        <v>252885</v>
      </c>
      <c r="J44" s="32"/>
      <c r="K44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45" spans="1:11">
      <c r="A45" s="15" t="s">
        <v>324</v>
      </c>
      <c r="B45" s="16" t="s">
        <v>325</v>
      </c>
      <c r="C45" s="16" t="s">
        <v>415</v>
      </c>
      <c r="D45" s="16" t="s">
        <v>416</v>
      </c>
      <c r="E45" s="16" t="s">
        <v>327</v>
      </c>
      <c r="F45" s="16" t="s">
        <v>417</v>
      </c>
      <c r="G45" s="16">
        <v>937</v>
      </c>
      <c r="H45" s="16">
        <v>133171</v>
      </c>
      <c r="I45" s="16">
        <v>291678</v>
      </c>
      <c r="J45" s="32"/>
      <c r="K45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46" spans="1:11">
      <c r="A46" s="15" t="s">
        <v>324</v>
      </c>
      <c r="B46" s="16" t="s">
        <v>325</v>
      </c>
      <c r="C46" s="16" t="s">
        <v>415</v>
      </c>
      <c r="D46" s="16" t="s">
        <v>418</v>
      </c>
      <c r="E46" s="16" t="s">
        <v>419</v>
      </c>
      <c r="F46" s="16" t="s">
        <v>420</v>
      </c>
      <c r="G46" s="16" t="s">
        <v>421</v>
      </c>
      <c r="H46" s="16">
        <v>251995</v>
      </c>
      <c r="I46" s="16">
        <v>320963</v>
      </c>
      <c r="J46" s="32"/>
      <c r="K46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47" spans="1:11">
      <c r="A47" s="15" t="s">
        <v>324</v>
      </c>
      <c r="B47" s="16" t="s">
        <v>325</v>
      </c>
      <c r="C47" s="16" t="s">
        <v>415</v>
      </c>
      <c r="D47" s="16" t="s">
        <v>422</v>
      </c>
      <c r="E47" s="16" t="s">
        <v>423</v>
      </c>
      <c r="F47" s="16" t="s">
        <v>424</v>
      </c>
      <c r="G47" s="16" t="s">
        <v>425</v>
      </c>
      <c r="H47" s="16">
        <v>109221</v>
      </c>
      <c r="I47" s="16">
        <v>159123</v>
      </c>
      <c r="J47" s="32"/>
      <c r="K47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48" spans="1:11">
      <c r="A48" s="15" t="s">
        <v>324</v>
      </c>
      <c r="B48" s="16" t="s">
        <v>325</v>
      </c>
      <c r="C48" s="16" t="s">
        <v>415</v>
      </c>
      <c r="D48" s="16" t="s">
        <v>426</v>
      </c>
      <c r="E48" s="16" t="s">
        <v>427</v>
      </c>
      <c r="F48" s="16" t="s">
        <v>428</v>
      </c>
      <c r="G48" s="16" t="s">
        <v>359</v>
      </c>
      <c r="H48" s="16">
        <v>232178</v>
      </c>
      <c r="I48" s="16">
        <v>285318</v>
      </c>
      <c r="J48" s="32"/>
      <c r="K48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49" spans="1:11">
      <c r="A49" s="15" t="s">
        <v>324</v>
      </c>
      <c r="B49" s="16" t="s">
        <v>325</v>
      </c>
      <c r="C49" s="16" t="s">
        <v>338</v>
      </c>
      <c r="D49" s="16" t="s">
        <v>429</v>
      </c>
      <c r="E49" s="16" t="s">
        <v>430</v>
      </c>
      <c r="F49" s="16" t="s">
        <v>431</v>
      </c>
      <c r="G49" s="16" t="s">
        <v>432</v>
      </c>
      <c r="H49" s="16">
        <v>308361</v>
      </c>
      <c r="I49" s="16">
        <v>359164</v>
      </c>
      <c r="J49" s="32"/>
      <c r="K49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50" spans="1:11">
      <c r="A50" s="15" t="s">
        <v>324</v>
      </c>
      <c r="B50" s="16" t="s">
        <v>325</v>
      </c>
      <c r="C50" s="16" t="s">
        <v>338</v>
      </c>
      <c r="D50" s="16" t="s">
        <v>433</v>
      </c>
      <c r="E50" s="16" t="s">
        <v>434</v>
      </c>
      <c r="F50" s="16" t="s">
        <v>435</v>
      </c>
      <c r="G50" s="16"/>
      <c r="H50" s="16"/>
      <c r="I50" s="16"/>
      <c r="J50" s="32"/>
      <c r="K50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51" spans="1:11">
      <c r="A51" s="20" t="s">
        <v>436</v>
      </c>
      <c r="B51" s="21" t="s">
        <v>437</v>
      </c>
      <c r="C51" s="22" t="s">
        <v>438</v>
      </c>
      <c r="D51" s="22" t="s">
        <v>439</v>
      </c>
      <c r="E51" s="22" t="s">
        <v>340</v>
      </c>
      <c r="F51" s="22"/>
      <c r="G51" s="22"/>
      <c r="H51" s="22">
        <v>272069</v>
      </c>
      <c r="I51" s="22">
        <v>330842</v>
      </c>
      <c r="J51" s="32"/>
      <c r="K51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52" spans="1:11">
      <c r="A52" s="20" t="s">
        <v>436</v>
      </c>
      <c r="B52" s="21" t="s">
        <v>437</v>
      </c>
      <c r="C52" s="22" t="s">
        <v>438</v>
      </c>
      <c r="D52" s="22" t="s">
        <v>440</v>
      </c>
      <c r="E52" s="22"/>
      <c r="F52" s="22"/>
      <c r="G52" s="22" t="s">
        <v>441</v>
      </c>
      <c r="H52" s="22">
        <v>235452</v>
      </c>
      <c r="I52" s="22">
        <v>294436</v>
      </c>
      <c r="J52" s="32"/>
      <c r="K52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53" spans="1:11">
      <c r="A53" s="20" t="s">
        <v>436</v>
      </c>
      <c r="B53" s="21" t="s">
        <v>437</v>
      </c>
      <c r="C53" s="22" t="s">
        <v>438</v>
      </c>
      <c r="D53" s="22" t="s">
        <v>442</v>
      </c>
      <c r="E53" s="22"/>
      <c r="F53" s="22"/>
      <c r="G53" s="22"/>
      <c r="H53" s="22">
        <v>226792</v>
      </c>
      <c r="I53" s="22">
        <v>288851</v>
      </c>
      <c r="J53" s="32"/>
      <c r="K53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54" spans="1:11">
      <c r="A54" s="20" t="s">
        <v>436</v>
      </c>
      <c r="B54" s="21" t="s">
        <v>437</v>
      </c>
      <c r="C54" s="22" t="s">
        <v>329</v>
      </c>
      <c r="D54" s="22" t="s">
        <v>330</v>
      </c>
      <c r="E54" s="22" t="s">
        <v>331</v>
      </c>
      <c r="F54" s="22" t="s">
        <v>332</v>
      </c>
      <c r="G54" s="22" t="s">
        <v>443</v>
      </c>
      <c r="H54" s="22">
        <v>234341</v>
      </c>
      <c r="I54" s="22">
        <v>294722</v>
      </c>
      <c r="J54" s="32"/>
      <c r="K54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55" spans="1:11">
      <c r="A55" s="20" t="s">
        <v>436</v>
      </c>
      <c r="B55" s="21" t="s">
        <v>437</v>
      </c>
      <c r="C55" s="22" t="s">
        <v>334</v>
      </c>
      <c r="D55" s="22" t="s">
        <v>335</v>
      </c>
      <c r="E55" s="22" t="s">
        <v>444</v>
      </c>
      <c r="F55" s="22" t="s">
        <v>445</v>
      </c>
      <c r="G55" s="22">
        <v>20080006</v>
      </c>
      <c r="H55" s="22">
        <v>211656</v>
      </c>
      <c r="I55" s="22">
        <v>193254</v>
      </c>
      <c r="J55" s="32"/>
      <c r="K55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56" spans="1:11">
      <c r="A56" s="20" t="s">
        <v>436</v>
      </c>
      <c r="B56" s="21" t="s">
        <v>437</v>
      </c>
      <c r="C56" s="22" t="s">
        <v>334</v>
      </c>
      <c r="D56" s="22" t="s">
        <v>335</v>
      </c>
      <c r="E56" s="22" t="s">
        <v>336</v>
      </c>
      <c r="F56" s="22" t="s">
        <v>337</v>
      </c>
      <c r="G56" s="22">
        <v>50348</v>
      </c>
      <c r="H56" s="22">
        <v>243115</v>
      </c>
      <c r="I56" s="22">
        <v>303487</v>
      </c>
      <c r="J56" s="32"/>
      <c r="K56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57" spans="1:11">
      <c r="A57" s="20" t="s">
        <v>436</v>
      </c>
      <c r="B57" s="21" t="s">
        <v>437</v>
      </c>
      <c r="C57" s="22" t="s">
        <v>446</v>
      </c>
      <c r="D57" s="22" t="s">
        <v>446</v>
      </c>
      <c r="E57" s="22" t="s">
        <v>340</v>
      </c>
      <c r="F57" s="22" t="s">
        <v>447</v>
      </c>
      <c r="G57" s="22">
        <v>14309</v>
      </c>
      <c r="H57" s="22">
        <v>201766</v>
      </c>
      <c r="I57" s="22">
        <v>192962</v>
      </c>
      <c r="J57" s="32"/>
      <c r="K57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58" spans="1:11">
      <c r="A58" s="20" t="s">
        <v>436</v>
      </c>
      <c r="B58" s="21" t="s">
        <v>437</v>
      </c>
      <c r="C58" s="22" t="s">
        <v>338</v>
      </c>
      <c r="D58" s="22" t="s">
        <v>338</v>
      </c>
      <c r="E58" s="22" t="s">
        <v>448</v>
      </c>
      <c r="F58" s="22" t="s">
        <v>449</v>
      </c>
      <c r="G58" s="22" t="s">
        <v>450</v>
      </c>
      <c r="H58" s="22">
        <v>270998</v>
      </c>
      <c r="I58" s="22">
        <v>330743</v>
      </c>
      <c r="J58" s="32"/>
      <c r="K58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59" spans="1:11">
      <c r="A59" s="20" t="s">
        <v>436</v>
      </c>
      <c r="B59" s="21" t="s">
        <v>437</v>
      </c>
      <c r="C59" s="22" t="s">
        <v>338</v>
      </c>
      <c r="D59" s="22" t="s">
        <v>350</v>
      </c>
      <c r="E59" s="22" t="s">
        <v>340</v>
      </c>
      <c r="F59" s="22" t="s">
        <v>451</v>
      </c>
      <c r="G59" s="22">
        <v>16811</v>
      </c>
      <c r="H59" s="22">
        <v>250638</v>
      </c>
      <c r="I59" s="22">
        <v>327059</v>
      </c>
      <c r="J59" s="32"/>
      <c r="K59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60" spans="1:11">
      <c r="A60" s="20" t="s">
        <v>436</v>
      </c>
      <c r="B60" s="21" t="s">
        <v>437</v>
      </c>
      <c r="C60" s="22" t="s">
        <v>338</v>
      </c>
      <c r="D60" s="22" t="s">
        <v>342</v>
      </c>
      <c r="E60" s="22" t="s">
        <v>452</v>
      </c>
      <c r="F60" s="22" t="s">
        <v>453</v>
      </c>
      <c r="G60" s="22">
        <v>9480241</v>
      </c>
      <c r="H60" s="22">
        <v>51202</v>
      </c>
      <c r="I60" s="22">
        <v>106887</v>
      </c>
      <c r="J60" s="32"/>
      <c r="K60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61" spans="1:11">
      <c r="A61" s="20" t="s">
        <v>436</v>
      </c>
      <c r="B61" s="21" t="s">
        <v>437</v>
      </c>
      <c r="C61" s="22" t="s">
        <v>338</v>
      </c>
      <c r="D61" s="22" t="s">
        <v>342</v>
      </c>
      <c r="E61" s="22" t="s">
        <v>454</v>
      </c>
      <c r="F61" s="22" t="s">
        <v>455</v>
      </c>
      <c r="G61" s="22" t="s">
        <v>456</v>
      </c>
      <c r="H61" s="22">
        <v>174172</v>
      </c>
      <c r="I61" s="22">
        <v>191831</v>
      </c>
      <c r="J61" s="32"/>
      <c r="K61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62" spans="1:11">
      <c r="A62" s="20" t="s">
        <v>436</v>
      </c>
      <c r="B62" s="21" t="s">
        <v>437</v>
      </c>
      <c r="C62" s="22" t="s">
        <v>338</v>
      </c>
      <c r="D62" s="22" t="s">
        <v>457</v>
      </c>
      <c r="E62" s="22" t="s">
        <v>454</v>
      </c>
      <c r="F62" s="22" t="s">
        <v>455</v>
      </c>
      <c r="G62" s="22" t="s">
        <v>458</v>
      </c>
      <c r="H62" s="22">
        <v>198927</v>
      </c>
      <c r="I62" s="22">
        <v>291232</v>
      </c>
      <c r="J62" s="32"/>
      <c r="K62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63" spans="1:11">
      <c r="A63" s="20" t="s">
        <v>436</v>
      </c>
      <c r="B63" s="21" t="s">
        <v>437</v>
      </c>
      <c r="C63" s="22" t="s">
        <v>356</v>
      </c>
      <c r="D63" s="22" t="s">
        <v>357</v>
      </c>
      <c r="E63" s="22" t="s">
        <v>340</v>
      </c>
      <c r="F63" s="22" t="s">
        <v>38</v>
      </c>
      <c r="G63" s="21" t="s">
        <v>459</v>
      </c>
      <c r="H63" s="22">
        <v>228976</v>
      </c>
      <c r="I63" s="22">
        <v>289474</v>
      </c>
      <c r="J63" s="32"/>
      <c r="K63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64" spans="1:11">
      <c r="A64" s="20" t="s">
        <v>436</v>
      </c>
      <c r="B64" s="21" t="s">
        <v>437</v>
      </c>
      <c r="C64" s="22" t="s">
        <v>356</v>
      </c>
      <c r="D64" s="22" t="s">
        <v>356</v>
      </c>
      <c r="E64" s="22" t="s">
        <v>460</v>
      </c>
      <c r="F64" s="22" t="s">
        <v>461</v>
      </c>
      <c r="G64" s="22" t="s">
        <v>462</v>
      </c>
      <c r="H64" s="22">
        <v>249849</v>
      </c>
      <c r="I64" s="22">
        <v>311838</v>
      </c>
      <c r="J64" s="32"/>
      <c r="K64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65" spans="1:11">
      <c r="A65" s="20" t="s">
        <v>436</v>
      </c>
      <c r="B65" s="21" t="s">
        <v>437</v>
      </c>
      <c r="C65" s="22" t="s">
        <v>356</v>
      </c>
      <c r="D65" s="22" t="s">
        <v>356</v>
      </c>
      <c r="E65" s="22" t="s">
        <v>460</v>
      </c>
      <c r="F65" s="22" t="s">
        <v>461</v>
      </c>
      <c r="G65" s="22" t="s">
        <v>463</v>
      </c>
      <c r="H65" s="22">
        <v>270979</v>
      </c>
      <c r="I65" s="22">
        <v>330742</v>
      </c>
      <c r="J65" s="32"/>
      <c r="K65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66" spans="1:11">
      <c r="A66" s="20" t="s">
        <v>436</v>
      </c>
      <c r="B66" s="21" t="s">
        <v>437</v>
      </c>
      <c r="C66" s="22" t="s">
        <v>406</v>
      </c>
      <c r="D66" s="22" t="s">
        <v>464</v>
      </c>
      <c r="E66" s="22" t="s">
        <v>406</v>
      </c>
      <c r="F66" s="22" t="s">
        <v>465</v>
      </c>
      <c r="G66" s="22" t="s">
        <v>466</v>
      </c>
      <c r="H66" s="22">
        <v>274402</v>
      </c>
      <c r="I66" s="22">
        <v>332376</v>
      </c>
      <c r="J66" s="32"/>
      <c r="K66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67" spans="1:11">
      <c r="A67" s="20" t="s">
        <v>436</v>
      </c>
      <c r="B67" s="21" t="s">
        <v>437</v>
      </c>
      <c r="C67" s="22" t="s">
        <v>371</v>
      </c>
      <c r="D67" s="22" t="s">
        <v>371</v>
      </c>
      <c r="E67" s="22" t="s">
        <v>372</v>
      </c>
      <c r="F67" s="22" t="s">
        <v>373</v>
      </c>
      <c r="G67" s="22" t="s">
        <v>467</v>
      </c>
      <c r="H67" s="22">
        <v>228977</v>
      </c>
      <c r="I67" s="22">
        <v>289496</v>
      </c>
      <c r="J67" s="32"/>
      <c r="K67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68" spans="1:11">
      <c r="A68" s="20" t="s">
        <v>436</v>
      </c>
      <c r="B68" s="21" t="s">
        <v>437</v>
      </c>
      <c r="C68" s="22" t="s">
        <v>375</v>
      </c>
      <c r="D68" s="22" t="s">
        <v>376</v>
      </c>
      <c r="E68" s="22" t="s">
        <v>468</v>
      </c>
      <c r="F68" s="22" t="s">
        <v>469</v>
      </c>
      <c r="G68" s="22" t="s">
        <v>470</v>
      </c>
      <c r="H68" s="22">
        <v>202712</v>
      </c>
      <c r="I68" s="22">
        <v>192961</v>
      </c>
      <c r="J68" s="32"/>
      <c r="K68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69" spans="1:11">
      <c r="A69" s="20" t="s">
        <v>436</v>
      </c>
      <c r="B69" s="21" t="s">
        <v>437</v>
      </c>
      <c r="C69" s="22" t="s">
        <v>375</v>
      </c>
      <c r="D69" s="22" t="s">
        <v>471</v>
      </c>
      <c r="E69" s="22" t="s">
        <v>448</v>
      </c>
      <c r="F69" s="22" t="s">
        <v>472</v>
      </c>
      <c r="G69" s="22" t="s">
        <v>473</v>
      </c>
      <c r="H69" s="22">
        <v>280729</v>
      </c>
      <c r="I69" s="22">
        <v>333995</v>
      </c>
      <c r="J69" s="32"/>
      <c r="K69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70" spans="1:11">
      <c r="A70" s="20" t="s">
        <v>436</v>
      </c>
      <c r="B70" s="21" t="s">
        <v>437</v>
      </c>
      <c r="C70" s="22" t="s">
        <v>392</v>
      </c>
      <c r="D70" s="22" t="s">
        <v>393</v>
      </c>
      <c r="E70" s="22" t="s">
        <v>394</v>
      </c>
      <c r="F70" s="22" t="s">
        <v>474</v>
      </c>
      <c r="G70" s="22">
        <v>701404</v>
      </c>
      <c r="H70" s="22">
        <v>201768</v>
      </c>
      <c r="I70" s="22">
        <v>192964</v>
      </c>
      <c r="J70" s="32"/>
      <c r="K70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71" spans="1:11">
      <c r="A71" s="20" t="s">
        <v>436</v>
      </c>
      <c r="B71" s="21" t="s">
        <v>437</v>
      </c>
      <c r="C71" s="22" t="s">
        <v>392</v>
      </c>
      <c r="D71" s="22" t="s">
        <v>396</v>
      </c>
      <c r="E71" s="22" t="s">
        <v>397</v>
      </c>
      <c r="F71" s="22" t="s">
        <v>475</v>
      </c>
      <c r="G71" s="22">
        <v>1601754</v>
      </c>
      <c r="H71" s="22">
        <v>201771</v>
      </c>
      <c r="I71" s="22">
        <v>192960</v>
      </c>
      <c r="J71" s="32"/>
      <c r="K71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72" spans="1:11">
      <c r="A72" s="20" t="s">
        <v>436</v>
      </c>
      <c r="B72" s="21" t="s">
        <v>437</v>
      </c>
      <c r="C72" s="22" t="s">
        <v>400</v>
      </c>
      <c r="D72" s="22" t="s">
        <v>401</v>
      </c>
      <c r="E72" s="22" t="s">
        <v>402</v>
      </c>
      <c r="F72" s="22" t="s">
        <v>403</v>
      </c>
      <c r="G72" s="22" t="s">
        <v>476</v>
      </c>
      <c r="H72" s="22">
        <v>250130</v>
      </c>
      <c r="I72" s="22">
        <v>320378</v>
      </c>
      <c r="J72" s="32"/>
      <c r="K72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73" spans="1:11">
      <c r="A73" s="20" t="s">
        <v>436</v>
      </c>
      <c r="B73" s="21" t="s">
        <v>437</v>
      </c>
      <c r="C73" s="22" t="s">
        <v>477</v>
      </c>
      <c r="D73" s="22" t="s">
        <v>478</v>
      </c>
      <c r="E73" s="22" t="s">
        <v>340</v>
      </c>
      <c r="F73" s="22" t="s">
        <v>479</v>
      </c>
      <c r="G73" s="22">
        <v>20417</v>
      </c>
      <c r="H73" s="22">
        <v>189715</v>
      </c>
      <c r="I73" s="22">
        <v>192090</v>
      </c>
      <c r="J73" s="32"/>
      <c r="K73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74" spans="1:11">
      <c r="A74" s="20" t="s">
        <v>436</v>
      </c>
      <c r="B74" s="21" t="s">
        <v>437</v>
      </c>
      <c r="C74" s="22" t="s">
        <v>415</v>
      </c>
      <c r="D74" s="22" t="s">
        <v>480</v>
      </c>
      <c r="E74" s="22" t="s">
        <v>340</v>
      </c>
      <c r="F74" s="22" t="s">
        <v>481</v>
      </c>
      <c r="G74" s="22" t="s">
        <v>482</v>
      </c>
      <c r="H74" s="22">
        <v>100925</v>
      </c>
      <c r="I74" s="22">
        <v>191135</v>
      </c>
      <c r="J74" s="32"/>
      <c r="K74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75" spans="1:11">
      <c r="A75" s="20" t="s">
        <v>436</v>
      </c>
      <c r="B75" s="21" t="s">
        <v>437</v>
      </c>
      <c r="C75" s="22" t="s">
        <v>415</v>
      </c>
      <c r="D75" s="22" t="s">
        <v>480</v>
      </c>
      <c r="E75" s="22" t="s">
        <v>340</v>
      </c>
      <c r="F75" s="22" t="s">
        <v>481</v>
      </c>
      <c r="G75" s="22" t="s">
        <v>483</v>
      </c>
      <c r="H75" s="22">
        <v>111136</v>
      </c>
      <c r="I75" s="22">
        <v>191281</v>
      </c>
      <c r="J75" s="32"/>
      <c r="K75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76" spans="1:11">
      <c r="A76" s="20" t="s">
        <v>436</v>
      </c>
      <c r="B76" s="21" t="s">
        <v>437</v>
      </c>
      <c r="C76" s="22" t="s">
        <v>415</v>
      </c>
      <c r="D76" s="22" t="s">
        <v>484</v>
      </c>
      <c r="E76" s="22" t="s">
        <v>340</v>
      </c>
      <c r="F76" s="22" t="s">
        <v>485</v>
      </c>
      <c r="G76" s="22">
        <v>1203</v>
      </c>
      <c r="H76" s="22">
        <v>100942</v>
      </c>
      <c r="I76" s="22">
        <v>191152</v>
      </c>
      <c r="J76" s="32"/>
      <c r="K76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77" spans="1:11">
      <c r="A77" s="20" t="s">
        <v>436</v>
      </c>
      <c r="B77" s="21" t="s">
        <v>437</v>
      </c>
      <c r="C77" s="22" t="s">
        <v>375</v>
      </c>
      <c r="D77" s="22" t="s">
        <v>471</v>
      </c>
      <c r="E77" s="22"/>
      <c r="F77" s="23" t="s">
        <v>486</v>
      </c>
      <c r="G77" s="23" t="s">
        <v>487</v>
      </c>
      <c r="H77" s="22">
        <v>305263</v>
      </c>
      <c r="I77" s="22">
        <v>358686</v>
      </c>
      <c r="J77" s="32"/>
      <c r="K77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78" spans="1:11">
      <c r="A78" s="20" t="s">
        <v>436</v>
      </c>
      <c r="B78" s="21" t="s">
        <v>437</v>
      </c>
      <c r="C78" s="22" t="s">
        <v>356</v>
      </c>
      <c r="D78" s="22" t="s">
        <v>488</v>
      </c>
      <c r="E78" s="22"/>
      <c r="F78" s="22"/>
      <c r="G78" s="21"/>
      <c r="H78" s="22">
        <v>308421</v>
      </c>
      <c r="I78" s="22">
        <v>358703</v>
      </c>
      <c r="J78" s="32"/>
      <c r="K78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79" spans="1:11">
      <c r="A79" s="20" t="s">
        <v>436</v>
      </c>
      <c r="B79" s="21" t="s">
        <v>437</v>
      </c>
      <c r="C79" s="22" t="s">
        <v>356</v>
      </c>
      <c r="D79" s="23" t="s">
        <v>488</v>
      </c>
      <c r="E79" s="22"/>
      <c r="F79" s="22"/>
      <c r="G79" s="21"/>
      <c r="H79" s="22">
        <v>308420</v>
      </c>
      <c r="I79" s="22">
        <v>358702</v>
      </c>
      <c r="J79" s="32"/>
      <c r="K79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80" spans="1:11">
      <c r="A80" s="20" t="s">
        <v>436</v>
      </c>
      <c r="B80" s="21" t="s">
        <v>437</v>
      </c>
      <c r="C80" s="22" t="s">
        <v>489</v>
      </c>
      <c r="D80" s="22" t="s">
        <v>464</v>
      </c>
      <c r="E80" s="22" t="s">
        <v>406</v>
      </c>
      <c r="F80" s="22"/>
      <c r="G80" s="23" t="s">
        <v>490</v>
      </c>
      <c r="H80" s="22">
        <v>308259</v>
      </c>
      <c r="I80" s="22">
        <v>358705</v>
      </c>
      <c r="J80" s="32"/>
      <c r="K80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81" spans="1:11">
      <c r="A81" s="20" t="s">
        <v>436</v>
      </c>
      <c r="B81" s="21" t="s">
        <v>437</v>
      </c>
      <c r="C81" s="22" t="s">
        <v>338</v>
      </c>
      <c r="D81" s="22" t="s">
        <v>491</v>
      </c>
      <c r="E81" s="22"/>
      <c r="F81" s="22"/>
      <c r="G81" s="21"/>
      <c r="H81" s="22">
        <v>308359</v>
      </c>
      <c r="I81" s="22">
        <v>359752</v>
      </c>
      <c r="J81" s="32"/>
      <c r="K81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82" spans="1:11">
      <c r="A82" s="20" t="s">
        <v>436</v>
      </c>
      <c r="B82" s="21" t="s">
        <v>437</v>
      </c>
      <c r="C82" s="22" t="s">
        <v>338</v>
      </c>
      <c r="D82" s="22" t="s">
        <v>492</v>
      </c>
      <c r="E82" s="22"/>
      <c r="F82" s="22"/>
      <c r="G82" s="21"/>
      <c r="H82" s="22">
        <v>308362</v>
      </c>
      <c r="I82" s="22">
        <v>359751</v>
      </c>
      <c r="J82" s="32"/>
      <c r="K82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83" spans="1:11">
      <c r="A83" s="20" t="s">
        <v>436</v>
      </c>
      <c r="B83" s="21" t="s">
        <v>437</v>
      </c>
      <c r="C83" s="22" t="s">
        <v>371</v>
      </c>
      <c r="D83" s="22" t="s">
        <v>493</v>
      </c>
      <c r="E83" s="22"/>
      <c r="F83" s="22"/>
      <c r="G83" s="21"/>
      <c r="H83" s="22">
        <v>305621</v>
      </c>
      <c r="I83" s="22">
        <v>358692</v>
      </c>
      <c r="J83" s="32"/>
      <c r="K83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84" spans="1:11">
      <c r="A84" s="20" t="s">
        <v>436</v>
      </c>
      <c r="B84" s="21" t="s">
        <v>437</v>
      </c>
      <c r="C84" s="22" t="s">
        <v>329</v>
      </c>
      <c r="D84" s="22" t="s">
        <v>494</v>
      </c>
      <c r="E84" s="22"/>
      <c r="F84" s="22"/>
      <c r="G84" s="21"/>
      <c r="H84" s="22">
        <v>288398</v>
      </c>
      <c r="I84" s="22">
        <v>339951</v>
      </c>
      <c r="J84" s="32"/>
      <c r="K84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85" spans="1:11">
      <c r="A85" s="20" t="s">
        <v>436</v>
      </c>
      <c r="B85" s="21" t="s">
        <v>437</v>
      </c>
      <c r="C85" s="22" t="s">
        <v>356</v>
      </c>
      <c r="D85" s="22" t="s">
        <v>495</v>
      </c>
      <c r="E85" s="22" t="s">
        <v>460</v>
      </c>
      <c r="F85" s="22"/>
      <c r="G85" s="21"/>
      <c r="H85" s="22">
        <v>304376</v>
      </c>
      <c r="I85" s="22">
        <v>345171</v>
      </c>
      <c r="J85" s="32"/>
      <c r="K85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86" spans="1:11">
      <c r="A86" s="24" t="s">
        <v>496</v>
      </c>
      <c r="B86" s="25" t="s">
        <v>497</v>
      </c>
      <c r="C86" s="25" t="s">
        <v>498</v>
      </c>
      <c r="D86" s="25" t="s">
        <v>499</v>
      </c>
      <c r="E86" s="25" t="s">
        <v>340</v>
      </c>
      <c r="F86" s="25" t="s">
        <v>500</v>
      </c>
      <c r="G86" s="25" t="s">
        <v>501</v>
      </c>
      <c r="H86" s="25">
        <v>228998</v>
      </c>
      <c r="I86" s="25">
        <v>287105</v>
      </c>
      <c r="J86" s="32"/>
      <c r="K86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87" spans="1:11">
      <c r="A87" s="24" t="s">
        <v>496</v>
      </c>
      <c r="B87" s="25" t="s">
        <v>497</v>
      </c>
      <c r="C87" s="25" t="s">
        <v>329</v>
      </c>
      <c r="D87" s="25" t="s">
        <v>330</v>
      </c>
      <c r="E87" s="25" t="s">
        <v>331</v>
      </c>
      <c r="F87" s="25" t="s">
        <v>332</v>
      </c>
      <c r="G87" s="25"/>
      <c r="H87" s="25">
        <v>243473</v>
      </c>
      <c r="I87" s="25">
        <v>308256</v>
      </c>
      <c r="J87" s="32"/>
      <c r="K87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88" spans="1:11">
      <c r="A88" s="24" t="s">
        <v>496</v>
      </c>
      <c r="B88" s="25" t="s">
        <v>497</v>
      </c>
      <c r="C88" s="25" t="s">
        <v>334</v>
      </c>
      <c r="D88" s="25" t="s">
        <v>335</v>
      </c>
      <c r="E88" s="25" t="s">
        <v>502</v>
      </c>
      <c r="F88" s="25" t="s">
        <v>503</v>
      </c>
      <c r="G88" s="25" t="s">
        <v>504</v>
      </c>
      <c r="H88" s="25">
        <v>272119</v>
      </c>
      <c r="I88" s="25">
        <v>330347</v>
      </c>
      <c r="J88" s="32"/>
      <c r="K88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89" spans="1:11">
      <c r="A89" s="24" t="s">
        <v>496</v>
      </c>
      <c r="B89" s="25" t="s">
        <v>497</v>
      </c>
      <c r="C89" s="25" t="s">
        <v>338</v>
      </c>
      <c r="D89" s="25" t="s">
        <v>505</v>
      </c>
      <c r="E89" s="25" t="s">
        <v>448</v>
      </c>
      <c r="F89" s="25" t="s">
        <v>341</v>
      </c>
      <c r="G89" s="25">
        <v>16197</v>
      </c>
      <c r="H89" s="25">
        <v>275334</v>
      </c>
      <c r="I89" s="25">
        <v>330348</v>
      </c>
      <c r="J89" s="32"/>
      <c r="K89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90" spans="1:11">
      <c r="A90" s="24" t="s">
        <v>496</v>
      </c>
      <c r="B90" s="25" t="s">
        <v>497</v>
      </c>
      <c r="C90" s="25" t="s">
        <v>338</v>
      </c>
      <c r="D90" s="25" t="s">
        <v>342</v>
      </c>
      <c r="E90" s="25" t="s">
        <v>506</v>
      </c>
      <c r="F90" s="25" t="s">
        <v>507</v>
      </c>
      <c r="G90" s="25">
        <v>9725008</v>
      </c>
      <c r="H90" s="25">
        <v>84515</v>
      </c>
      <c r="I90" s="25">
        <v>140113</v>
      </c>
      <c r="J90" s="32"/>
      <c r="K90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91" spans="1:11">
      <c r="A91" s="24" t="s">
        <v>496</v>
      </c>
      <c r="B91" s="25" t="s">
        <v>497</v>
      </c>
      <c r="C91" s="25" t="s">
        <v>338</v>
      </c>
      <c r="D91" s="25" t="s">
        <v>342</v>
      </c>
      <c r="E91" s="25" t="s">
        <v>340</v>
      </c>
      <c r="F91" s="25" t="s">
        <v>341</v>
      </c>
      <c r="G91" s="25">
        <v>13866</v>
      </c>
      <c r="H91" s="25">
        <v>239543</v>
      </c>
      <c r="I91" s="25">
        <v>308202</v>
      </c>
      <c r="J91" s="32"/>
      <c r="K91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92" spans="1:11">
      <c r="A92" s="24" t="s">
        <v>496</v>
      </c>
      <c r="B92" s="25" t="s">
        <v>497</v>
      </c>
      <c r="C92" s="25" t="s">
        <v>338</v>
      </c>
      <c r="D92" s="25" t="s">
        <v>342</v>
      </c>
      <c r="E92" s="25" t="s">
        <v>508</v>
      </c>
      <c r="F92" s="25" t="s">
        <v>509</v>
      </c>
      <c r="G92" s="25">
        <v>53186</v>
      </c>
      <c r="H92" s="25">
        <v>207871</v>
      </c>
      <c r="I92" s="25">
        <v>246198</v>
      </c>
      <c r="J92" s="32"/>
      <c r="K92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93" spans="1:11">
      <c r="A93" s="24" t="s">
        <v>496</v>
      </c>
      <c r="B93" s="25" t="s">
        <v>497</v>
      </c>
      <c r="C93" s="25" t="s">
        <v>338</v>
      </c>
      <c r="D93" s="25" t="s">
        <v>350</v>
      </c>
      <c r="E93" s="25" t="s">
        <v>508</v>
      </c>
      <c r="F93" s="25" t="s">
        <v>510</v>
      </c>
      <c r="G93" s="25" t="s">
        <v>511</v>
      </c>
      <c r="H93" s="25">
        <v>207870</v>
      </c>
      <c r="I93" s="25">
        <v>246197</v>
      </c>
      <c r="J93" s="32"/>
      <c r="K93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94" spans="1:11">
      <c r="A94" s="24" t="s">
        <v>496</v>
      </c>
      <c r="B94" s="25" t="s">
        <v>497</v>
      </c>
      <c r="C94" s="25" t="s">
        <v>356</v>
      </c>
      <c r="D94" s="25" t="s">
        <v>357</v>
      </c>
      <c r="E94" s="25" t="s">
        <v>340</v>
      </c>
      <c r="F94" s="25" t="s">
        <v>512</v>
      </c>
      <c r="G94" s="25" t="s">
        <v>513</v>
      </c>
      <c r="H94" s="25">
        <v>227702</v>
      </c>
      <c r="I94" s="25">
        <v>287069</v>
      </c>
      <c r="J94" s="32"/>
      <c r="K94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95" spans="1:11">
      <c r="A95" s="24" t="s">
        <v>496</v>
      </c>
      <c r="B95" s="25" t="s">
        <v>497</v>
      </c>
      <c r="C95" s="25" t="s">
        <v>356</v>
      </c>
      <c r="D95" s="25" t="s">
        <v>357</v>
      </c>
      <c r="E95" s="25" t="s">
        <v>340</v>
      </c>
      <c r="F95" s="25" t="s">
        <v>512</v>
      </c>
      <c r="G95" s="25" t="s">
        <v>514</v>
      </c>
      <c r="H95" s="25">
        <v>227703</v>
      </c>
      <c r="I95" s="25">
        <v>287070</v>
      </c>
      <c r="J95" s="32"/>
      <c r="K95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96" spans="1:11">
      <c r="A96" s="15" t="s">
        <v>496</v>
      </c>
      <c r="B96" s="16" t="s">
        <v>497</v>
      </c>
      <c r="C96" s="16" t="s">
        <v>356</v>
      </c>
      <c r="D96" s="16" t="s">
        <v>357</v>
      </c>
      <c r="E96" s="16" t="s">
        <v>340</v>
      </c>
      <c r="F96" s="16" t="s">
        <v>515</v>
      </c>
      <c r="G96" s="26"/>
      <c r="H96" s="16">
        <v>195383</v>
      </c>
      <c r="I96" s="16">
        <v>246219</v>
      </c>
      <c r="J96" s="32"/>
      <c r="K96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97" spans="1:11">
      <c r="A97" s="15" t="s">
        <v>496</v>
      </c>
      <c r="B97" s="16" t="s">
        <v>497</v>
      </c>
      <c r="C97" s="16" t="s">
        <v>356</v>
      </c>
      <c r="D97" s="16" t="s">
        <v>357</v>
      </c>
      <c r="E97" s="16" t="s">
        <v>340</v>
      </c>
      <c r="F97" s="16" t="s">
        <v>515</v>
      </c>
      <c r="G97" s="26"/>
      <c r="H97" s="16">
        <v>195381</v>
      </c>
      <c r="I97" s="16">
        <v>246230</v>
      </c>
      <c r="J97" s="32"/>
      <c r="K97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98" spans="1:11">
      <c r="A98" s="24" t="s">
        <v>496</v>
      </c>
      <c r="B98" s="25" t="s">
        <v>497</v>
      </c>
      <c r="C98" s="25" t="s">
        <v>356</v>
      </c>
      <c r="D98" s="25" t="s">
        <v>357</v>
      </c>
      <c r="E98" s="25" t="s">
        <v>340</v>
      </c>
      <c r="F98" s="25" t="s">
        <v>515</v>
      </c>
      <c r="G98" s="25"/>
      <c r="H98" s="25">
        <v>160337</v>
      </c>
      <c r="I98" s="25">
        <v>287082</v>
      </c>
      <c r="J98" s="32"/>
      <c r="K98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99" spans="1:11">
      <c r="A99" s="24" t="s">
        <v>496</v>
      </c>
      <c r="B99" s="25" t="s">
        <v>497</v>
      </c>
      <c r="C99" s="25" t="s">
        <v>356</v>
      </c>
      <c r="D99" s="25" t="s">
        <v>516</v>
      </c>
      <c r="E99" s="25" t="s">
        <v>448</v>
      </c>
      <c r="F99" s="25" t="s">
        <v>517</v>
      </c>
      <c r="G99" s="25" t="s">
        <v>518</v>
      </c>
      <c r="H99" s="25">
        <v>228999</v>
      </c>
      <c r="I99" s="25">
        <v>287106</v>
      </c>
      <c r="J99" s="32"/>
      <c r="K99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100" spans="1:11">
      <c r="A100" s="24" t="s">
        <v>496</v>
      </c>
      <c r="B100" s="25" t="s">
        <v>497</v>
      </c>
      <c r="C100" s="25" t="s">
        <v>406</v>
      </c>
      <c r="D100" s="25" t="s">
        <v>519</v>
      </c>
      <c r="E100" s="25" t="s">
        <v>520</v>
      </c>
      <c r="F100" s="25" t="s">
        <v>407</v>
      </c>
      <c r="G100" s="25" t="s">
        <v>521</v>
      </c>
      <c r="H100" s="25">
        <v>274403</v>
      </c>
      <c r="I100" s="25">
        <v>330346</v>
      </c>
      <c r="J100" s="32"/>
      <c r="K100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101" spans="1:11">
      <c r="A101" s="24" t="s">
        <v>496</v>
      </c>
      <c r="B101" s="25" t="s">
        <v>497</v>
      </c>
      <c r="C101" s="25" t="s">
        <v>522</v>
      </c>
      <c r="D101" s="25" t="s">
        <v>523</v>
      </c>
      <c r="E101" s="25" t="s">
        <v>340</v>
      </c>
      <c r="F101" s="25" t="s">
        <v>524</v>
      </c>
      <c r="G101" s="25" t="s">
        <v>525</v>
      </c>
      <c r="H101" s="25">
        <v>128460</v>
      </c>
      <c r="I101" s="25">
        <v>172386</v>
      </c>
      <c r="J101" s="32"/>
      <c r="K101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102" spans="1:11">
      <c r="A102" s="24" t="s">
        <v>496</v>
      </c>
      <c r="B102" s="25" t="s">
        <v>497</v>
      </c>
      <c r="C102" s="25" t="s">
        <v>522</v>
      </c>
      <c r="D102" s="25" t="s">
        <v>526</v>
      </c>
      <c r="E102" s="25" t="s">
        <v>340</v>
      </c>
      <c r="F102" s="25" t="s">
        <v>527</v>
      </c>
      <c r="G102" s="25" t="s">
        <v>528</v>
      </c>
      <c r="H102" s="25">
        <v>128446</v>
      </c>
      <c r="I102" s="25">
        <v>172634</v>
      </c>
      <c r="J102" s="32"/>
      <c r="K102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103" spans="1:11">
      <c r="A103" s="24" t="s">
        <v>496</v>
      </c>
      <c r="B103" s="25" t="s">
        <v>497</v>
      </c>
      <c r="C103" s="25" t="s">
        <v>522</v>
      </c>
      <c r="D103" s="25" t="s">
        <v>526</v>
      </c>
      <c r="E103" s="25" t="s">
        <v>340</v>
      </c>
      <c r="F103" s="25" t="s">
        <v>529</v>
      </c>
      <c r="G103" s="25" t="s">
        <v>528</v>
      </c>
      <c r="H103" s="25">
        <v>128447</v>
      </c>
      <c r="I103" s="25">
        <v>172365</v>
      </c>
      <c r="J103" s="32"/>
      <c r="K103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104" spans="1:11">
      <c r="A104" s="24" t="s">
        <v>496</v>
      </c>
      <c r="B104" s="25" t="s">
        <v>497</v>
      </c>
      <c r="C104" s="25" t="s">
        <v>530</v>
      </c>
      <c r="D104" s="25" t="s">
        <v>531</v>
      </c>
      <c r="E104" s="25" t="s">
        <v>532</v>
      </c>
      <c r="F104" s="25">
        <v>3000</v>
      </c>
      <c r="G104" s="25" t="s">
        <v>533</v>
      </c>
      <c r="H104" s="25">
        <v>18352</v>
      </c>
      <c r="I104" s="25">
        <v>275495</v>
      </c>
      <c r="J104" s="32"/>
      <c r="K104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105" spans="1:11">
      <c r="A105" s="24" t="s">
        <v>496</v>
      </c>
      <c r="B105" s="25" t="s">
        <v>497</v>
      </c>
      <c r="C105" s="25" t="s">
        <v>371</v>
      </c>
      <c r="D105" s="25" t="s">
        <v>371</v>
      </c>
      <c r="E105" s="25" t="s">
        <v>372</v>
      </c>
      <c r="F105" s="25" t="s">
        <v>373</v>
      </c>
      <c r="G105" s="25" t="s">
        <v>534</v>
      </c>
      <c r="H105" s="25">
        <v>231239</v>
      </c>
      <c r="I105" s="25">
        <v>287115</v>
      </c>
      <c r="J105" s="32"/>
      <c r="K105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106" spans="1:11">
      <c r="A106" s="24" t="s">
        <v>496</v>
      </c>
      <c r="B106" s="25" t="s">
        <v>497</v>
      </c>
      <c r="C106" s="25" t="s">
        <v>375</v>
      </c>
      <c r="D106" s="25" t="s">
        <v>376</v>
      </c>
      <c r="E106" s="25" t="s">
        <v>372</v>
      </c>
      <c r="F106" s="25" t="s">
        <v>535</v>
      </c>
      <c r="G106" s="25" t="s">
        <v>536</v>
      </c>
      <c r="H106" s="25">
        <v>228108</v>
      </c>
      <c r="I106" s="25">
        <v>287079</v>
      </c>
      <c r="J106" s="32"/>
      <c r="K106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107" spans="1:11">
      <c r="A107" s="24" t="s">
        <v>496</v>
      </c>
      <c r="B107" s="25" t="s">
        <v>497</v>
      </c>
      <c r="C107" s="25" t="s">
        <v>375</v>
      </c>
      <c r="D107" s="25" t="s">
        <v>471</v>
      </c>
      <c r="E107" s="25" t="s">
        <v>468</v>
      </c>
      <c r="F107" s="25" t="s">
        <v>537</v>
      </c>
      <c r="G107" s="25"/>
      <c r="H107" s="25">
        <v>208944</v>
      </c>
      <c r="I107" s="25">
        <v>246201</v>
      </c>
      <c r="J107" s="32"/>
      <c r="K107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108" spans="1:11">
      <c r="A108" s="24" t="s">
        <v>496</v>
      </c>
      <c r="B108" s="25" t="s">
        <v>497</v>
      </c>
      <c r="C108" s="25" t="s">
        <v>388</v>
      </c>
      <c r="D108" s="25" t="s">
        <v>538</v>
      </c>
      <c r="E108" s="25" t="s">
        <v>539</v>
      </c>
      <c r="F108" s="25" t="s">
        <v>540</v>
      </c>
      <c r="G108" s="25"/>
      <c r="H108" s="25">
        <v>274408</v>
      </c>
      <c r="I108" s="25">
        <v>3303345</v>
      </c>
      <c r="J108" s="32"/>
      <c r="K108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109" spans="1:11">
      <c r="A109" s="15" t="s">
        <v>496</v>
      </c>
      <c r="B109" s="16" t="s">
        <v>497</v>
      </c>
      <c r="C109" s="16" t="s">
        <v>400</v>
      </c>
      <c r="D109" s="16" t="s">
        <v>401</v>
      </c>
      <c r="E109" s="16" t="s">
        <v>541</v>
      </c>
      <c r="F109" s="16" t="s">
        <v>406</v>
      </c>
      <c r="G109" s="16" t="s">
        <v>542</v>
      </c>
      <c r="H109" s="16">
        <v>223560</v>
      </c>
      <c r="I109" s="17">
        <v>277619</v>
      </c>
      <c r="J109" s="32"/>
      <c r="K109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110" spans="1:11">
      <c r="A110" s="15" t="s">
        <v>496</v>
      </c>
      <c r="B110" s="26" t="s">
        <v>497</v>
      </c>
      <c r="C110" s="16" t="s">
        <v>356</v>
      </c>
      <c r="D110" s="16" t="s">
        <v>543</v>
      </c>
      <c r="E110" s="16" t="s">
        <v>544</v>
      </c>
      <c r="F110" s="16" t="s">
        <v>545</v>
      </c>
      <c r="G110" s="26"/>
      <c r="H110" s="16">
        <v>280722</v>
      </c>
      <c r="I110" s="17">
        <v>334639</v>
      </c>
      <c r="J110" s="32"/>
      <c r="K110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111" spans="1:11">
      <c r="A111" s="15" t="s">
        <v>496</v>
      </c>
      <c r="B111" s="26" t="s">
        <v>497</v>
      </c>
      <c r="C111" s="16" t="s">
        <v>411</v>
      </c>
      <c r="D111" s="16" t="s">
        <v>546</v>
      </c>
      <c r="E111" s="16" t="s">
        <v>547</v>
      </c>
      <c r="F111" s="16">
        <v>590</v>
      </c>
      <c r="G111" s="26"/>
      <c r="H111" s="16">
        <v>56317</v>
      </c>
      <c r="I111" s="17">
        <v>140118</v>
      </c>
      <c r="J111" s="32"/>
      <c r="K111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112" spans="1:11">
      <c r="A112" s="15" t="s">
        <v>548</v>
      </c>
      <c r="B112" s="26" t="s">
        <v>549</v>
      </c>
      <c r="C112" s="26" t="s">
        <v>326</v>
      </c>
      <c r="D112" s="16" t="s">
        <v>550</v>
      </c>
      <c r="E112" s="16" t="s">
        <v>448</v>
      </c>
      <c r="F112" s="16"/>
      <c r="G112" s="16"/>
      <c r="H112" s="16">
        <v>271670</v>
      </c>
      <c r="I112" s="16">
        <v>320715</v>
      </c>
      <c r="J112" s="32"/>
      <c r="K112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113" spans="1:11">
      <c r="A113" s="15" t="s">
        <v>548</v>
      </c>
      <c r="B113" s="26" t="s">
        <v>549</v>
      </c>
      <c r="C113" s="26" t="s">
        <v>326</v>
      </c>
      <c r="D113" s="16" t="s">
        <v>326</v>
      </c>
      <c r="E113" s="16" t="s">
        <v>327</v>
      </c>
      <c r="F113" s="16" t="s">
        <v>551</v>
      </c>
      <c r="G113" s="16">
        <v>784</v>
      </c>
      <c r="H113" s="16">
        <v>162854</v>
      </c>
      <c r="I113" s="16">
        <v>120753</v>
      </c>
      <c r="J113" s="32"/>
      <c r="K113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114" spans="1:11">
      <c r="A114" s="15" t="s">
        <v>548</v>
      </c>
      <c r="B114" s="26" t="s">
        <v>549</v>
      </c>
      <c r="C114" s="26" t="s">
        <v>326</v>
      </c>
      <c r="D114" s="16" t="s">
        <v>326</v>
      </c>
      <c r="E114" s="16" t="s">
        <v>327</v>
      </c>
      <c r="F114" s="16" t="s">
        <v>328</v>
      </c>
      <c r="G114" s="16">
        <v>40184</v>
      </c>
      <c r="H114" s="16">
        <v>271673</v>
      </c>
      <c r="I114" s="16">
        <v>320718</v>
      </c>
      <c r="J114" s="32"/>
      <c r="K114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115" spans="1:11">
      <c r="A115" s="15" t="s">
        <v>548</v>
      </c>
      <c r="B115" s="26" t="s">
        <v>549</v>
      </c>
      <c r="C115" s="26" t="s">
        <v>326</v>
      </c>
      <c r="D115" s="16" t="s">
        <v>326</v>
      </c>
      <c r="E115" s="16" t="s">
        <v>327</v>
      </c>
      <c r="F115" s="16" t="s">
        <v>328</v>
      </c>
      <c r="G115" s="16">
        <v>40183</v>
      </c>
      <c r="H115" s="16">
        <v>271672</v>
      </c>
      <c r="I115" s="16">
        <v>320717</v>
      </c>
      <c r="J115" s="32"/>
      <c r="K115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116" spans="1:11">
      <c r="A116" s="15" t="s">
        <v>548</v>
      </c>
      <c r="B116" s="26" t="s">
        <v>549</v>
      </c>
      <c r="C116" s="26" t="s">
        <v>326</v>
      </c>
      <c r="D116" s="16" t="s">
        <v>326</v>
      </c>
      <c r="E116" s="16" t="s">
        <v>327</v>
      </c>
      <c r="F116" s="16" t="s">
        <v>328</v>
      </c>
      <c r="G116" s="16">
        <v>40182</v>
      </c>
      <c r="H116" s="16">
        <v>271671</v>
      </c>
      <c r="I116" s="16">
        <v>320716</v>
      </c>
      <c r="J116" s="32"/>
      <c r="K116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117" spans="1:11">
      <c r="A117" s="15" t="s">
        <v>548</v>
      </c>
      <c r="B117" s="26" t="s">
        <v>549</v>
      </c>
      <c r="C117" s="16" t="s">
        <v>329</v>
      </c>
      <c r="D117" s="16" t="s">
        <v>552</v>
      </c>
      <c r="E117" s="16" t="s">
        <v>448</v>
      </c>
      <c r="F117" s="16"/>
      <c r="G117" s="16"/>
      <c r="H117" s="16">
        <v>249839</v>
      </c>
      <c r="I117" s="16">
        <v>309397</v>
      </c>
      <c r="J117" s="32"/>
      <c r="K117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118" spans="1:11">
      <c r="A118" s="15" t="s">
        <v>548</v>
      </c>
      <c r="B118" s="26" t="s">
        <v>549</v>
      </c>
      <c r="C118" s="26" t="s">
        <v>334</v>
      </c>
      <c r="D118" s="16" t="s">
        <v>553</v>
      </c>
      <c r="E118" s="16" t="s">
        <v>448</v>
      </c>
      <c r="F118" s="16"/>
      <c r="G118" s="16">
        <v>50594</v>
      </c>
      <c r="H118" s="16">
        <v>250271</v>
      </c>
      <c r="I118" s="16">
        <v>309867</v>
      </c>
      <c r="J118" s="32"/>
      <c r="K118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119" spans="1:11">
      <c r="A119" s="15" t="s">
        <v>548</v>
      </c>
      <c r="B119" s="26" t="s">
        <v>549</v>
      </c>
      <c r="C119" s="26" t="s">
        <v>338</v>
      </c>
      <c r="D119" s="27" t="s">
        <v>350</v>
      </c>
      <c r="E119" s="16" t="s">
        <v>340</v>
      </c>
      <c r="F119" s="16" t="s">
        <v>554</v>
      </c>
      <c r="G119" s="16">
        <v>10535</v>
      </c>
      <c r="H119" s="16">
        <v>247183</v>
      </c>
      <c r="I119" s="16">
        <v>309736</v>
      </c>
      <c r="J119" s="32"/>
      <c r="K119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120" spans="1:11">
      <c r="A120" s="15" t="s">
        <v>548</v>
      </c>
      <c r="B120" s="26" t="s">
        <v>549</v>
      </c>
      <c r="C120" s="26" t="s">
        <v>356</v>
      </c>
      <c r="D120" s="16" t="s">
        <v>543</v>
      </c>
      <c r="E120" s="16" t="s">
        <v>460</v>
      </c>
      <c r="F120" s="16"/>
      <c r="G120" s="16" t="s">
        <v>555</v>
      </c>
      <c r="H120" s="16">
        <v>276227</v>
      </c>
      <c r="I120" s="16">
        <v>330904</v>
      </c>
      <c r="J120" s="32"/>
      <c r="K120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121" spans="1:11">
      <c r="A121" s="15" t="s">
        <v>548</v>
      </c>
      <c r="B121" s="26" t="s">
        <v>549</v>
      </c>
      <c r="C121" s="26" t="s">
        <v>356</v>
      </c>
      <c r="D121" s="16" t="s">
        <v>543</v>
      </c>
      <c r="E121" s="16" t="s">
        <v>460</v>
      </c>
      <c r="F121" s="16"/>
      <c r="G121" s="16" t="s">
        <v>556</v>
      </c>
      <c r="H121" s="16">
        <v>276228</v>
      </c>
      <c r="I121" s="16">
        <v>330905</v>
      </c>
      <c r="J121" s="32"/>
      <c r="K121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122" spans="1:11">
      <c r="A122" s="15" t="s">
        <v>548</v>
      </c>
      <c r="B122" s="26" t="s">
        <v>549</v>
      </c>
      <c r="C122" s="26" t="s">
        <v>356</v>
      </c>
      <c r="D122" s="16" t="s">
        <v>543</v>
      </c>
      <c r="E122" s="16" t="s">
        <v>460</v>
      </c>
      <c r="F122" s="16"/>
      <c r="G122" s="16" t="s">
        <v>557</v>
      </c>
      <c r="H122" s="16">
        <v>276230</v>
      </c>
      <c r="I122" s="16">
        <v>330907</v>
      </c>
      <c r="J122" s="32"/>
      <c r="K122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123" spans="1:11">
      <c r="A123" s="15" t="s">
        <v>548</v>
      </c>
      <c r="B123" s="26" t="s">
        <v>549</v>
      </c>
      <c r="C123" s="26" t="s">
        <v>356</v>
      </c>
      <c r="D123" s="16" t="s">
        <v>357</v>
      </c>
      <c r="E123" s="16" t="s">
        <v>340</v>
      </c>
      <c r="F123" s="16" t="s">
        <v>558</v>
      </c>
      <c r="G123" s="26" t="s">
        <v>559</v>
      </c>
      <c r="H123" s="16">
        <v>243164</v>
      </c>
      <c r="I123" s="16">
        <v>303194</v>
      </c>
      <c r="J123" s="32"/>
      <c r="K123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124" spans="1:11">
      <c r="A124" s="15" t="s">
        <v>548</v>
      </c>
      <c r="B124" s="26" t="s">
        <v>549</v>
      </c>
      <c r="C124" s="26" t="s">
        <v>356</v>
      </c>
      <c r="D124" s="16" t="s">
        <v>357</v>
      </c>
      <c r="E124" s="16" t="s">
        <v>340</v>
      </c>
      <c r="F124" s="16" t="s">
        <v>560</v>
      </c>
      <c r="G124" s="26" t="s">
        <v>561</v>
      </c>
      <c r="H124" s="16">
        <v>243165</v>
      </c>
      <c r="I124" s="16">
        <v>303195</v>
      </c>
      <c r="J124" s="32"/>
      <c r="K124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125" spans="1:11">
      <c r="A125" s="15" t="s">
        <v>548</v>
      </c>
      <c r="B125" s="26" t="s">
        <v>549</v>
      </c>
      <c r="C125" s="26" t="s">
        <v>356</v>
      </c>
      <c r="D125" s="16" t="s">
        <v>357</v>
      </c>
      <c r="E125" s="16" t="s">
        <v>340</v>
      </c>
      <c r="F125" s="16" t="s">
        <v>560</v>
      </c>
      <c r="G125" s="26" t="s">
        <v>562</v>
      </c>
      <c r="H125" s="16">
        <v>243167</v>
      </c>
      <c r="I125" s="16">
        <v>303197</v>
      </c>
      <c r="J125" s="32"/>
      <c r="K125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126" spans="1:11">
      <c r="A126" s="15" t="s">
        <v>548</v>
      </c>
      <c r="B126" s="26" t="s">
        <v>549</v>
      </c>
      <c r="C126" s="26" t="s">
        <v>356</v>
      </c>
      <c r="D126" s="16" t="s">
        <v>357</v>
      </c>
      <c r="E126" s="16" t="s">
        <v>340</v>
      </c>
      <c r="F126" s="16" t="s">
        <v>563</v>
      </c>
      <c r="G126" s="28" t="s">
        <v>564</v>
      </c>
      <c r="H126" s="16">
        <v>243170</v>
      </c>
      <c r="I126" s="16">
        <v>303326</v>
      </c>
      <c r="J126" s="32"/>
      <c r="K126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127" spans="1:11">
      <c r="A127" s="15" t="s">
        <v>548</v>
      </c>
      <c r="B127" s="26" t="s">
        <v>549</v>
      </c>
      <c r="C127" s="26" t="s">
        <v>356</v>
      </c>
      <c r="D127" s="16" t="s">
        <v>357</v>
      </c>
      <c r="E127" s="16" t="s">
        <v>340</v>
      </c>
      <c r="F127" s="16" t="s">
        <v>565</v>
      </c>
      <c r="G127" s="16">
        <v>15380</v>
      </c>
      <c r="H127" s="16">
        <v>227402</v>
      </c>
      <c r="I127" s="16">
        <v>281631</v>
      </c>
      <c r="J127" s="32"/>
      <c r="K127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128" spans="1:11">
      <c r="A128" s="15" t="s">
        <v>548</v>
      </c>
      <c r="B128" s="26" t="s">
        <v>549</v>
      </c>
      <c r="C128" s="26" t="s">
        <v>356</v>
      </c>
      <c r="D128" s="16" t="s">
        <v>357</v>
      </c>
      <c r="E128" s="16" t="s">
        <v>340</v>
      </c>
      <c r="F128" s="16" t="s">
        <v>560</v>
      </c>
      <c r="G128" s="16">
        <v>15379</v>
      </c>
      <c r="H128" s="16">
        <v>227404</v>
      </c>
      <c r="I128" s="16">
        <v>281632</v>
      </c>
      <c r="J128" s="32"/>
      <c r="K128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129" spans="1:11">
      <c r="A129" s="15" t="s">
        <v>548</v>
      </c>
      <c r="B129" s="26" t="s">
        <v>549</v>
      </c>
      <c r="C129" s="26" t="s">
        <v>356</v>
      </c>
      <c r="D129" s="16" t="s">
        <v>357</v>
      </c>
      <c r="E129" s="16" t="s">
        <v>340</v>
      </c>
      <c r="F129" s="16" t="s">
        <v>560</v>
      </c>
      <c r="G129" s="16">
        <v>26022</v>
      </c>
      <c r="H129" s="16">
        <v>243166</v>
      </c>
      <c r="I129" s="16">
        <v>303196</v>
      </c>
      <c r="J129" s="32"/>
      <c r="K129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130" spans="1:11">
      <c r="A130" s="15" t="s">
        <v>548</v>
      </c>
      <c r="B130" s="26" t="s">
        <v>549</v>
      </c>
      <c r="C130" s="26" t="s">
        <v>406</v>
      </c>
      <c r="D130" s="16" t="s">
        <v>519</v>
      </c>
      <c r="E130" s="16"/>
      <c r="F130" s="16"/>
      <c r="G130" s="16"/>
      <c r="H130" s="16">
        <v>244757</v>
      </c>
      <c r="I130" s="16">
        <v>309889</v>
      </c>
      <c r="J130" s="32"/>
      <c r="K130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131" spans="1:11">
      <c r="A131" s="15" t="s">
        <v>548</v>
      </c>
      <c r="B131" s="26" t="s">
        <v>549</v>
      </c>
      <c r="C131" s="26" t="s">
        <v>522</v>
      </c>
      <c r="D131" s="16" t="s">
        <v>523</v>
      </c>
      <c r="E131" s="16" t="s">
        <v>340</v>
      </c>
      <c r="F131" s="16">
        <v>1468904</v>
      </c>
      <c r="G131" s="16" t="s">
        <v>566</v>
      </c>
      <c r="H131" s="16">
        <v>57841</v>
      </c>
      <c r="I131" s="16">
        <v>309814</v>
      </c>
      <c r="J131" s="32"/>
      <c r="K131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132" spans="1:11">
      <c r="A132" s="15" t="s">
        <v>548</v>
      </c>
      <c r="B132" s="26" t="s">
        <v>549</v>
      </c>
      <c r="C132" s="26" t="s">
        <v>375</v>
      </c>
      <c r="D132" s="27" t="s">
        <v>376</v>
      </c>
      <c r="E132" s="16" t="s">
        <v>567</v>
      </c>
      <c r="F132" s="16" t="s">
        <v>568</v>
      </c>
      <c r="G132" s="16" t="s">
        <v>569</v>
      </c>
      <c r="H132" s="16">
        <v>247184</v>
      </c>
      <c r="I132" s="16">
        <v>303330</v>
      </c>
      <c r="J132" s="32"/>
      <c r="K132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133" spans="1:11">
      <c r="A133" s="15" t="s">
        <v>548</v>
      </c>
      <c r="B133" s="26" t="s">
        <v>549</v>
      </c>
      <c r="C133" s="26" t="s">
        <v>375</v>
      </c>
      <c r="D133" s="27" t="s">
        <v>376</v>
      </c>
      <c r="E133" s="16" t="s">
        <v>567</v>
      </c>
      <c r="F133" s="16" t="s">
        <v>568</v>
      </c>
      <c r="G133" s="16" t="s">
        <v>570</v>
      </c>
      <c r="H133" s="16">
        <v>243358</v>
      </c>
      <c r="I133" s="16">
        <v>303335</v>
      </c>
      <c r="J133" s="32"/>
      <c r="K133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134" spans="1:11">
      <c r="A134" s="15" t="s">
        <v>548</v>
      </c>
      <c r="B134" s="26" t="s">
        <v>549</v>
      </c>
      <c r="C134" s="26" t="s">
        <v>375</v>
      </c>
      <c r="D134" s="27" t="s">
        <v>376</v>
      </c>
      <c r="E134" s="16" t="s">
        <v>567</v>
      </c>
      <c r="F134" s="16" t="s">
        <v>568</v>
      </c>
      <c r="G134" s="16" t="s">
        <v>571</v>
      </c>
      <c r="H134" s="16">
        <v>243357</v>
      </c>
      <c r="I134" s="16">
        <v>303334</v>
      </c>
      <c r="J134" s="32"/>
      <c r="K134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135" spans="1:11">
      <c r="A135" s="15" t="s">
        <v>548</v>
      </c>
      <c r="B135" s="26" t="s">
        <v>549</v>
      </c>
      <c r="C135" s="26" t="s">
        <v>375</v>
      </c>
      <c r="D135" s="27" t="s">
        <v>376</v>
      </c>
      <c r="E135" s="16" t="s">
        <v>567</v>
      </c>
      <c r="F135" s="16" t="s">
        <v>568</v>
      </c>
      <c r="G135" s="16" t="s">
        <v>572</v>
      </c>
      <c r="H135" s="16">
        <v>243359</v>
      </c>
      <c r="I135" s="16">
        <v>303336</v>
      </c>
      <c r="J135" s="32"/>
      <c r="K135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136" spans="1:11">
      <c r="A136" s="15" t="s">
        <v>548</v>
      </c>
      <c r="B136" s="26" t="s">
        <v>549</v>
      </c>
      <c r="C136" s="26" t="s">
        <v>375</v>
      </c>
      <c r="D136" s="27" t="s">
        <v>376</v>
      </c>
      <c r="E136" s="16" t="s">
        <v>567</v>
      </c>
      <c r="F136" s="16" t="s">
        <v>568</v>
      </c>
      <c r="G136" s="16" t="s">
        <v>573</v>
      </c>
      <c r="H136" s="16">
        <v>243355</v>
      </c>
      <c r="I136" s="16">
        <v>303332</v>
      </c>
      <c r="J136" s="32"/>
      <c r="K136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137" spans="1:11">
      <c r="A137" s="15" t="s">
        <v>548</v>
      </c>
      <c r="B137" s="26" t="s">
        <v>549</v>
      </c>
      <c r="C137" s="26" t="s">
        <v>375</v>
      </c>
      <c r="D137" s="27" t="s">
        <v>376</v>
      </c>
      <c r="E137" s="16" t="s">
        <v>567</v>
      </c>
      <c r="F137" s="16" t="s">
        <v>568</v>
      </c>
      <c r="G137" s="16" t="s">
        <v>574</v>
      </c>
      <c r="H137" s="16">
        <v>243356</v>
      </c>
      <c r="I137" s="16">
        <v>303333</v>
      </c>
      <c r="J137" s="32"/>
      <c r="K137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138" spans="1:11">
      <c r="A138" s="15" t="s">
        <v>548</v>
      </c>
      <c r="B138" s="26" t="s">
        <v>549</v>
      </c>
      <c r="C138" s="26" t="s">
        <v>375</v>
      </c>
      <c r="D138" s="27" t="s">
        <v>376</v>
      </c>
      <c r="E138" s="16" t="s">
        <v>567</v>
      </c>
      <c r="F138" s="16" t="s">
        <v>568</v>
      </c>
      <c r="G138" s="16" t="s">
        <v>575</v>
      </c>
      <c r="H138" s="16">
        <v>243354</v>
      </c>
      <c r="I138" s="16">
        <v>303331</v>
      </c>
      <c r="J138" s="32"/>
      <c r="K138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139" spans="1:11">
      <c r="A139" s="15" t="s">
        <v>548</v>
      </c>
      <c r="B139" s="26" t="s">
        <v>549</v>
      </c>
      <c r="C139" s="26" t="s">
        <v>383</v>
      </c>
      <c r="D139" s="16" t="s">
        <v>383</v>
      </c>
      <c r="E139" s="16" t="s">
        <v>340</v>
      </c>
      <c r="F139" s="16" t="s">
        <v>576</v>
      </c>
      <c r="G139" s="16">
        <v>6226</v>
      </c>
      <c r="H139" s="16">
        <v>234076</v>
      </c>
      <c r="I139" s="16">
        <v>281604</v>
      </c>
      <c r="J139" s="32"/>
      <c r="K139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140" spans="1:11">
      <c r="A140" s="15" t="s">
        <v>548</v>
      </c>
      <c r="B140" s="26" t="s">
        <v>549</v>
      </c>
      <c r="C140" s="26" t="s">
        <v>392</v>
      </c>
      <c r="D140" s="16" t="s">
        <v>396</v>
      </c>
      <c r="E140" s="16" t="s">
        <v>394</v>
      </c>
      <c r="F140" s="16" t="s">
        <v>577</v>
      </c>
      <c r="G140" s="16">
        <v>11090089</v>
      </c>
      <c r="H140" s="16">
        <v>225528</v>
      </c>
      <c r="I140" s="16">
        <v>281541</v>
      </c>
      <c r="J140" s="32"/>
      <c r="K140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141" spans="1:11">
      <c r="A141" s="15" t="s">
        <v>548</v>
      </c>
      <c r="B141" s="26" t="s">
        <v>549</v>
      </c>
      <c r="C141" s="26" t="s">
        <v>400</v>
      </c>
      <c r="D141" s="16" t="s">
        <v>401</v>
      </c>
      <c r="E141" s="16" t="s">
        <v>578</v>
      </c>
      <c r="F141" s="16" t="s">
        <v>579</v>
      </c>
      <c r="G141" s="16">
        <v>1454</v>
      </c>
      <c r="H141" s="16">
        <v>164973</v>
      </c>
      <c r="I141" s="16">
        <v>205463</v>
      </c>
      <c r="J141" s="32"/>
      <c r="K141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142" spans="1:11">
      <c r="A142" s="15" t="s">
        <v>548</v>
      </c>
      <c r="B142" s="26" t="s">
        <v>549</v>
      </c>
      <c r="C142" s="16" t="s">
        <v>477</v>
      </c>
      <c r="D142" s="27" t="s">
        <v>580</v>
      </c>
      <c r="E142" s="16" t="s">
        <v>340</v>
      </c>
      <c r="F142" s="16" t="s">
        <v>479</v>
      </c>
      <c r="G142" s="16">
        <v>12635</v>
      </c>
      <c r="H142" s="16">
        <v>76528</v>
      </c>
      <c r="I142" s="16">
        <v>123858</v>
      </c>
      <c r="J142" s="32"/>
      <c r="K142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143" spans="1:11">
      <c r="A143" s="15" t="s">
        <v>548</v>
      </c>
      <c r="B143" s="26" t="s">
        <v>549</v>
      </c>
      <c r="C143" s="26" t="s">
        <v>411</v>
      </c>
      <c r="D143" s="16" t="s">
        <v>411</v>
      </c>
      <c r="E143" s="16" t="s">
        <v>340</v>
      </c>
      <c r="F143" s="16" t="s">
        <v>414</v>
      </c>
      <c r="G143" s="16">
        <v>21235</v>
      </c>
      <c r="H143" s="16">
        <v>195973</v>
      </c>
      <c r="I143" s="16">
        <v>218959</v>
      </c>
      <c r="J143" s="32"/>
      <c r="K143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144" spans="1:11">
      <c r="A144" s="15" t="s">
        <v>548</v>
      </c>
      <c r="B144" s="26" t="s">
        <v>549</v>
      </c>
      <c r="C144" s="26" t="s">
        <v>411</v>
      </c>
      <c r="D144" s="16" t="s">
        <v>581</v>
      </c>
      <c r="E144" s="16" t="s">
        <v>448</v>
      </c>
      <c r="F144" s="16"/>
      <c r="G144" s="16">
        <v>40296</v>
      </c>
      <c r="H144" s="16">
        <v>280292</v>
      </c>
      <c r="I144" s="16">
        <v>330886</v>
      </c>
      <c r="J144" s="32"/>
      <c r="K144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145" spans="1:11">
      <c r="A145" s="15" t="s">
        <v>548</v>
      </c>
      <c r="B145" s="26" t="s">
        <v>549</v>
      </c>
      <c r="C145" s="26" t="s">
        <v>438</v>
      </c>
      <c r="D145" s="16" t="s">
        <v>582</v>
      </c>
      <c r="E145" s="16"/>
      <c r="F145" s="16"/>
      <c r="G145" s="16"/>
      <c r="H145" s="16">
        <v>225753</v>
      </c>
      <c r="I145" s="16">
        <v>290076</v>
      </c>
      <c r="J145" s="32"/>
      <c r="K145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146" spans="1:11">
      <c r="A146" s="15" t="s">
        <v>548</v>
      </c>
      <c r="B146" s="26" t="s">
        <v>549</v>
      </c>
      <c r="C146" s="26" t="s">
        <v>415</v>
      </c>
      <c r="D146" s="16" t="s">
        <v>583</v>
      </c>
      <c r="E146" s="16"/>
      <c r="F146" s="16"/>
      <c r="G146" s="16"/>
      <c r="H146" s="16">
        <v>225277</v>
      </c>
      <c r="I146" s="16">
        <v>276747</v>
      </c>
      <c r="J146" s="32"/>
      <c r="K146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147" spans="1:11">
      <c r="A147" s="15" t="s">
        <v>548</v>
      </c>
      <c r="B147" s="26" t="s">
        <v>549</v>
      </c>
      <c r="C147" s="25" t="s">
        <v>584</v>
      </c>
      <c r="D147" s="25" t="s">
        <v>584</v>
      </c>
      <c r="E147" s="25"/>
      <c r="F147" s="25"/>
      <c r="G147" s="25">
        <v>41267</v>
      </c>
      <c r="H147" s="25">
        <v>280607</v>
      </c>
      <c r="I147" s="25">
        <v>330895</v>
      </c>
      <c r="J147" s="32"/>
      <c r="K147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148" spans="1:11">
      <c r="A148" s="15" t="s">
        <v>548</v>
      </c>
      <c r="B148" s="26" t="s">
        <v>549</v>
      </c>
      <c r="C148" s="25" t="s">
        <v>585</v>
      </c>
      <c r="D148" s="25" t="s">
        <v>585</v>
      </c>
      <c r="E148" s="25"/>
      <c r="F148" s="25"/>
      <c r="G148" s="25" t="s">
        <v>586</v>
      </c>
      <c r="H148" s="25">
        <v>287343</v>
      </c>
      <c r="I148" s="25">
        <v>339582</v>
      </c>
      <c r="J148" s="32"/>
      <c r="K148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149" spans="1:11">
      <c r="A149" s="15" t="s">
        <v>548</v>
      </c>
      <c r="B149" s="26" t="s">
        <v>549</v>
      </c>
      <c r="C149" s="25" t="s">
        <v>587</v>
      </c>
      <c r="D149" s="25" t="s">
        <v>587</v>
      </c>
      <c r="E149" s="25"/>
      <c r="F149" s="25"/>
      <c r="G149" s="25">
        <v>21235</v>
      </c>
      <c r="H149" s="25">
        <v>195973</v>
      </c>
      <c r="I149" s="25">
        <v>218959</v>
      </c>
      <c r="J149" s="32"/>
      <c r="K149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150" spans="1:11">
      <c r="A150" s="15" t="s">
        <v>548</v>
      </c>
      <c r="B150" s="26" t="s">
        <v>549</v>
      </c>
      <c r="C150" s="25" t="s">
        <v>588</v>
      </c>
      <c r="D150" s="25" t="s">
        <v>588</v>
      </c>
      <c r="E150" s="25"/>
      <c r="F150" s="25"/>
      <c r="G150" s="25" t="s">
        <v>589</v>
      </c>
      <c r="H150" s="25">
        <v>287342</v>
      </c>
      <c r="I150" s="25">
        <v>339583</v>
      </c>
      <c r="J150" s="32"/>
      <c r="K150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151" spans="1:11">
      <c r="A151" s="15" t="s">
        <v>548</v>
      </c>
      <c r="B151" s="26" t="s">
        <v>549</v>
      </c>
      <c r="C151" s="25" t="s">
        <v>590</v>
      </c>
      <c r="D151" s="25" t="s">
        <v>590</v>
      </c>
      <c r="E151" s="25"/>
      <c r="F151" s="25"/>
      <c r="G151" s="25">
        <v>784</v>
      </c>
      <c r="H151" s="25">
        <v>162854</v>
      </c>
      <c r="I151" s="25">
        <v>120753</v>
      </c>
      <c r="J151" s="32"/>
      <c r="K151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152" spans="1:11">
      <c r="A152" s="15" t="s">
        <v>548</v>
      </c>
      <c r="B152" s="26" t="s">
        <v>549</v>
      </c>
      <c r="C152" s="25" t="s">
        <v>591</v>
      </c>
      <c r="D152" s="25" t="s">
        <v>591</v>
      </c>
      <c r="E152" s="25"/>
      <c r="F152" s="25"/>
      <c r="G152" s="25" t="s">
        <v>592</v>
      </c>
      <c r="H152" s="25">
        <v>213222</v>
      </c>
      <c r="I152" s="25">
        <v>258229</v>
      </c>
      <c r="J152" s="32"/>
      <c r="K152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153" spans="1:11">
      <c r="A153" s="15" t="s">
        <v>548</v>
      </c>
      <c r="B153" s="26" t="s">
        <v>549</v>
      </c>
      <c r="C153" s="25" t="s">
        <v>593</v>
      </c>
      <c r="D153" s="25" t="s">
        <v>593</v>
      </c>
      <c r="E153" s="25"/>
      <c r="F153" s="25"/>
      <c r="G153" s="25" t="s">
        <v>594</v>
      </c>
      <c r="H153" s="25">
        <v>282929</v>
      </c>
      <c r="I153" s="25">
        <v>334765</v>
      </c>
      <c r="J153" s="32"/>
      <c r="K153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154" spans="1:11">
      <c r="A154" s="15" t="s">
        <v>548</v>
      </c>
      <c r="B154" s="26" t="s">
        <v>549</v>
      </c>
      <c r="C154" s="25" t="s">
        <v>595</v>
      </c>
      <c r="D154" s="25" t="s">
        <v>595</v>
      </c>
      <c r="E154" s="25"/>
      <c r="F154" s="25"/>
      <c r="G154" s="25">
        <v>729628</v>
      </c>
      <c r="H154" s="25">
        <v>189329</v>
      </c>
      <c r="I154" s="25">
        <v>218958</v>
      </c>
      <c r="J154" s="32"/>
      <c r="K154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155" spans="1:11">
      <c r="A155" s="15" t="s">
        <v>548</v>
      </c>
      <c r="B155" s="26" t="s">
        <v>549</v>
      </c>
      <c r="C155" s="25" t="s">
        <v>544</v>
      </c>
      <c r="D155" s="25" t="s">
        <v>544</v>
      </c>
      <c r="E155" s="25"/>
      <c r="F155" s="25"/>
      <c r="G155" s="25" t="s">
        <v>596</v>
      </c>
      <c r="H155" s="25">
        <v>282820</v>
      </c>
      <c r="I155" s="25">
        <v>290113</v>
      </c>
      <c r="J155" s="32"/>
      <c r="K155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156" spans="1:11">
      <c r="A156" s="15" t="s">
        <v>548</v>
      </c>
      <c r="B156" s="26" t="s">
        <v>549</v>
      </c>
      <c r="C156" s="25" t="s">
        <v>544</v>
      </c>
      <c r="D156" s="25" t="s">
        <v>544</v>
      </c>
      <c r="E156" s="25"/>
      <c r="F156" s="25"/>
      <c r="G156" s="25" t="s">
        <v>597</v>
      </c>
      <c r="H156" s="25">
        <v>282930</v>
      </c>
      <c r="I156" s="25">
        <v>334766</v>
      </c>
      <c r="J156" s="32"/>
      <c r="K156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157" spans="1:11">
      <c r="A157" s="15" t="s">
        <v>548</v>
      </c>
      <c r="B157" s="26" t="s">
        <v>549</v>
      </c>
      <c r="C157" s="25" t="s">
        <v>544</v>
      </c>
      <c r="D157" s="25" t="s">
        <v>544</v>
      </c>
      <c r="E157" s="25"/>
      <c r="F157" s="25"/>
      <c r="G157" s="25" t="s">
        <v>598</v>
      </c>
      <c r="H157" s="25">
        <v>282931</v>
      </c>
      <c r="I157" s="25">
        <v>334767</v>
      </c>
      <c r="J157" s="32"/>
      <c r="K157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158" spans="1:11">
      <c r="A158" s="15" t="s">
        <v>548</v>
      </c>
      <c r="B158" s="26" t="s">
        <v>549</v>
      </c>
      <c r="C158" s="25" t="s">
        <v>544</v>
      </c>
      <c r="D158" s="25" t="s">
        <v>544</v>
      </c>
      <c r="E158" s="25"/>
      <c r="F158" s="25"/>
      <c r="G158" s="25" t="s">
        <v>599</v>
      </c>
      <c r="H158" s="25">
        <v>282932</v>
      </c>
      <c r="I158" s="25">
        <v>334768</v>
      </c>
      <c r="J158" s="32"/>
      <c r="K158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159" spans="1:11">
      <c r="A159" s="15" t="s">
        <v>548</v>
      </c>
      <c r="B159" s="26" t="s">
        <v>549</v>
      </c>
      <c r="C159" s="25" t="s">
        <v>600</v>
      </c>
      <c r="D159" s="25" t="s">
        <v>600</v>
      </c>
      <c r="E159" s="25"/>
      <c r="F159" s="25"/>
      <c r="G159" s="25" t="s">
        <v>601</v>
      </c>
      <c r="H159" s="25">
        <v>305097</v>
      </c>
      <c r="I159" s="25">
        <v>358757</v>
      </c>
      <c r="J159" s="32"/>
      <c r="K159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160" spans="1:11">
      <c r="A160" s="15" t="s">
        <v>548</v>
      </c>
      <c r="B160" s="26" t="s">
        <v>549</v>
      </c>
      <c r="C160" s="25" t="s">
        <v>600</v>
      </c>
      <c r="D160" s="25" t="s">
        <v>600</v>
      </c>
      <c r="E160" s="25"/>
      <c r="F160" s="25"/>
      <c r="G160" s="25" t="s">
        <v>602</v>
      </c>
      <c r="H160" s="25">
        <v>305098</v>
      </c>
      <c r="I160" s="25">
        <v>358758</v>
      </c>
      <c r="J160" s="32"/>
      <c r="K160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161" spans="1:13">
      <c r="A161" s="15" t="s">
        <v>548</v>
      </c>
      <c r="B161" s="26" t="s">
        <v>549</v>
      </c>
      <c r="C161" s="25" t="s">
        <v>600</v>
      </c>
      <c r="D161" s="25" t="s">
        <v>600</v>
      </c>
      <c r="E161" s="25"/>
      <c r="F161" s="25"/>
      <c r="G161" s="25" t="s">
        <v>603</v>
      </c>
      <c r="H161" s="25">
        <v>305099</v>
      </c>
      <c r="I161" s="25">
        <v>358759</v>
      </c>
      <c r="J161" s="32"/>
      <c r="K161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162" spans="1:13">
      <c r="A162" s="15" t="s">
        <v>548</v>
      </c>
      <c r="B162" s="26" t="s">
        <v>549</v>
      </c>
      <c r="C162" s="25" t="s">
        <v>600</v>
      </c>
      <c r="D162" s="25" t="s">
        <v>600</v>
      </c>
      <c r="E162" s="25"/>
      <c r="F162" s="25"/>
      <c r="G162" s="25" t="s">
        <v>604</v>
      </c>
      <c r="H162" s="25">
        <v>305100</v>
      </c>
      <c r="I162" s="25">
        <v>358760</v>
      </c>
      <c r="J162" s="32"/>
      <c r="K162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163" spans="1:13">
      <c r="A163" s="15" t="s">
        <v>548</v>
      </c>
      <c r="B163" s="26" t="s">
        <v>549</v>
      </c>
      <c r="C163" s="25" t="s">
        <v>600</v>
      </c>
      <c r="D163" s="25" t="s">
        <v>600</v>
      </c>
      <c r="E163" s="25"/>
      <c r="F163" s="25"/>
      <c r="G163" s="25" t="s">
        <v>605</v>
      </c>
      <c r="H163" s="25">
        <v>305096</v>
      </c>
      <c r="I163" s="25">
        <v>339613</v>
      </c>
      <c r="J163" s="32"/>
      <c r="K163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164" spans="1:13">
      <c r="A164" s="15" t="s">
        <v>548</v>
      </c>
      <c r="B164" s="26" t="s">
        <v>549</v>
      </c>
      <c r="C164" s="25" t="s">
        <v>606</v>
      </c>
      <c r="D164" s="25" t="s">
        <v>606</v>
      </c>
      <c r="E164" s="25"/>
      <c r="F164" s="25"/>
      <c r="G164" s="25" t="s">
        <v>607</v>
      </c>
      <c r="H164" s="25">
        <v>283440</v>
      </c>
      <c r="I164" s="25">
        <v>290116</v>
      </c>
      <c r="J164" s="32"/>
      <c r="K164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165" spans="1:13">
      <c r="A165" s="15" t="s">
        <v>548</v>
      </c>
      <c r="B165" s="26" t="s">
        <v>549</v>
      </c>
      <c r="C165" s="25" t="s">
        <v>608</v>
      </c>
      <c r="D165" s="25" t="s">
        <v>608</v>
      </c>
      <c r="E165" s="25"/>
      <c r="F165" s="25"/>
      <c r="G165" s="25" t="s">
        <v>609</v>
      </c>
      <c r="H165" s="25">
        <v>282888</v>
      </c>
      <c r="I165" s="25">
        <v>334763</v>
      </c>
      <c r="J165" s="32"/>
      <c r="K165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166" spans="1:13">
      <c r="A166" s="15" t="s">
        <v>548</v>
      </c>
      <c r="B166" s="26" t="s">
        <v>549</v>
      </c>
      <c r="C166" s="25" t="s">
        <v>610</v>
      </c>
      <c r="D166" s="25" t="s">
        <v>610</v>
      </c>
      <c r="E166" s="25"/>
      <c r="F166" s="25"/>
      <c r="G166" s="25"/>
      <c r="H166" s="25">
        <v>228433</v>
      </c>
      <c r="I166" s="25">
        <v>281624</v>
      </c>
      <c r="J166" s="32"/>
      <c r="K166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167" spans="1:13">
      <c r="A167" s="15" t="s">
        <v>548</v>
      </c>
      <c r="B167" s="26" t="s">
        <v>549</v>
      </c>
      <c r="C167" s="25" t="s">
        <v>611</v>
      </c>
      <c r="D167" s="25" t="s">
        <v>611</v>
      </c>
      <c r="E167" s="25"/>
      <c r="F167" s="25"/>
      <c r="G167" s="25" t="s">
        <v>612</v>
      </c>
      <c r="H167" s="25">
        <v>305185</v>
      </c>
      <c r="I167" s="25">
        <v>358796</v>
      </c>
      <c r="J167" s="32"/>
      <c r="K167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168" spans="1:13" ht="15.75" thickBot="1">
      <c r="A168" s="29" t="s">
        <v>548</v>
      </c>
      <c r="B168" s="30" t="s">
        <v>549</v>
      </c>
      <c r="C168" s="31" t="s">
        <v>613</v>
      </c>
      <c r="D168" s="31" t="s">
        <v>613</v>
      </c>
      <c r="E168" s="31"/>
      <c r="F168" s="31"/>
      <c r="G168" s="31">
        <v>2815</v>
      </c>
      <c r="H168" s="31">
        <v>90093</v>
      </c>
      <c r="I168" s="31">
        <v>320745</v>
      </c>
      <c r="J168" s="32"/>
      <c r="K168" s="51" t="str">
        <f>IF(Tabla12[[#This Row],[Precio ofertado ANUAL mtto. Preventivo]]&lt;=0,"Oferta incompleta. Precio negativo, con dos decimale o igual a cero","OK")</f>
        <v>Oferta incompleta. Precio negativo, con dos decimale o igual a cero</v>
      </c>
    </row>
    <row r="169" spans="1:13" ht="148.5" customHeight="1" thickBot="1">
      <c r="A169" s="35"/>
      <c r="B169" s="36"/>
      <c r="C169" s="13"/>
      <c r="D169" s="37"/>
      <c r="E169" s="37"/>
      <c r="F169" s="43" t="s">
        <v>617</v>
      </c>
      <c r="G169" s="42" t="s">
        <v>618</v>
      </c>
      <c r="H169" s="40">
        <f>+SUM(Tabla12[Precio ofertado ANUAL mtto. Preventivo])</f>
        <v>0</v>
      </c>
      <c r="I169" s="38" t="s">
        <v>614</v>
      </c>
      <c r="J169" s="41" t="str">
        <f>+IF(COUNTIF(Tabla12[Columna1],"Oferta incompleta. Precio negativo, con dos decimale o igual a cero"),"Oferta incompleta. Algún precio  negativo o igual a cero",IF(SUM(Tabla12[Precio ofertado ANUAL mtto. Preventivo])&lt;=19950,SUM(Tabla12[Precio ofertado ANUAL mtto. Preventivo]),"Error. Debe cumplimentar todos los precios y la suma de todos ellos deber ser igual o inferior al máximo establecido de 19.950 euros"))</f>
        <v>Oferta incompleta. Algún precio  negativo o igual a cero</v>
      </c>
      <c r="M169" s="2"/>
    </row>
  </sheetData>
  <sheetProtection algorithmName="SHA-512" hashValue="1/hpkFzD94M42dmk2jiLorzra+c/2JqQ1ceZyCORytyLpB7xDxPa71KVTLzoe8+4DmYroQDhEJi56IbiFWxlbw==" saltValue="R04N7xm7SQ/ZHvZGFhR1lg==" spinCount="100000" sheet="1" autoFilter="0" pivotTables="0"/>
  <phoneticPr fontId="25" type="noConversion"/>
  <dataValidations count="1">
    <dataValidation type="custom" allowBlank="1" showErrorMessage="1" errorTitle="Atención, error." error="Sólo se admiten precios con dos decimales, mayores que cero. Por favor, vuelva a introducir el importe ofertado. " promptTitle="Atención, error." prompt="El precio ofertado no deberá ser superior al precio máximo" sqref="J2:J168" xr:uid="{65D1C82D-AFB8-4F9C-9EBB-BB5C15DAFC3D}">
      <formula1>AND(J2*100=INT(J2*100),J2&gt;0,J2&lt;=I2)</formula1>
    </dataValidation>
  </dataValidations>
  <pageMargins left="0.7" right="0.7" top="0.75" bottom="0.75" header="0.3" footer="0.3"/>
  <pageSetup paperSize="9" orientation="portrait" horizontalDpi="0" verticalDpi="0" r:id="rId1"/>
  <headerFooter>
    <oddFooter>&amp;L_x000D_&amp;1#&amp;"Calibri"&amp;15&amp;K008000 PÚBLICO</oddFooter>
  </headerFooter>
  <legacy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pageSetUpPr fitToPage="1"/>
  </sheetPr>
  <dimension ref="A1:D307"/>
  <sheetViews>
    <sheetView showGridLines="0" topLeftCell="A286" zoomScaleNormal="100" zoomScaleSheetLayoutView="100" workbookViewId="0">
      <selection activeCell="A307" sqref="A307:D307"/>
    </sheetView>
  </sheetViews>
  <sheetFormatPr baseColWidth="10" defaultColWidth="9.140625" defaultRowHeight="15"/>
  <cols>
    <col min="1" max="1" width="40.28515625" customWidth="1"/>
    <col min="2" max="2" width="14.42578125" bestFit="1" customWidth="1"/>
    <col min="3" max="3" width="16.5703125" bestFit="1" customWidth="1"/>
    <col min="4" max="4" width="49.140625" customWidth="1"/>
  </cols>
  <sheetData>
    <row r="1" spans="1:4" ht="49.7" customHeight="1">
      <c r="A1" s="60" t="s">
        <v>21</v>
      </c>
      <c r="B1" s="60"/>
      <c r="C1" s="60"/>
      <c r="D1" s="60"/>
    </row>
    <row r="2" spans="1:4" ht="18">
      <c r="A2" s="1"/>
      <c r="B2" s="1"/>
      <c r="C2" s="1"/>
      <c r="D2" s="1"/>
    </row>
    <row r="3" spans="1:4" ht="59.25" customHeight="1">
      <c r="A3" s="61" t="s">
        <v>22</v>
      </c>
      <c r="B3" s="61"/>
      <c r="C3" s="61"/>
      <c r="D3" s="61"/>
    </row>
    <row r="4" spans="1:4" ht="18">
      <c r="A4" s="1"/>
      <c r="B4" s="1"/>
      <c r="C4" s="1"/>
      <c r="D4" s="1"/>
    </row>
    <row r="6" spans="1:4" ht="21" customHeight="1">
      <c r="A6" s="68" t="s">
        <v>626</v>
      </c>
      <c r="B6" s="69"/>
      <c r="C6" s="5"/>
      <c r="D6" s="7">
        <v>71000</v>
      </c>
    </row>
    <row r="8" spans="1:4" ht="19.5" customHeight="1">
      <c r="A8" s="63" t="s">
        <v>627</v>
      </c>
      <c r="B8" s="63"/>
      <c r="C8" s="63"/>
      <c r="D8" s="63"/>
    </row>
    <row r="10" spans="1:4" ht="20.25" customHeight="1">
      <c r="A10" s="4" t="s">
        <v>2</v>
      </c>
      <c r="B10" s="4" t="s">
        <v>15</v>
      </c>
      <c r="C10" s="4" t="s">
        <v>16</v>
      </c>
      <c r="D10" s="4" t="s">
        <v>17</v>
      </c>
    </row>
    <row r="11" spans="1:4" ht="33.75" customHeight="1">
      <c r="A11" s="11" t="s">
        <v>24</v>
      </c>
      <c r="B11" s="12">
        <v>5417.3</v>
      </c>
      <c r="C11" s="52"/>
      <c r="D11" s="9" t="str">
        <f>IF(C11&lt;=0,"Error. Debe cumplimentar el Precio ofertado", IF(C11&gt;B11,"Error Precio", C11))</f>
        <v>Error. Debe cumplimentar el Precio ofertado</v>
      </c>
    </row>
    <row r="12" spans="1:4">
      <c r="A12" s="11" t="s">
        <v>25</v>
      </c>
      <c r="B12" s="12">
        <v>4430.04</v>
      </c>
      <c r="C12" s="52"/>
      <c r="D12" s="9" t="str">
        <f t="shared" ref="D12:D75" si="0">IF(C12&lt;=0,"Error. Debe cumplimentar el Precio ofertado", IF(C12&gt;B12,"Error Precio", C12))</f>
        <v>Error. Debe cumplimentar el Precio ofertado</v>
      </c>
    </row>
    <row r="13" spans="1:4">
      <c r="A13" s="11" t="s">
        <v>26</v>
      </c>
      <c r="B13" s="12">
        <v>4353.5200000000004</v>
      </c>
      <c r="C13" s="52"/>
      <c r="D13" s="9" t="str">
        <f t="shared" si="0"/>
        <v>Error. Debe cumplimentar el Precio ofertado</v>
      </c>
    </row>
    <row r="14" spans="1:4">
      <c r="A14" s="11" t="s">
        <v>27</v>
      </c>
      <c r="B14" s="12">
        <v>4220.82</v>
      </c>
      <c r="C14" s="52"/>
      <c r="D14" s="9" t="str">
        <f t="shared" si="0"/>
        <v>Error. Debe cumplimentar el Precio ofertado</v>
      </c>
    </row>
    <row r="15" spans="1:4">
      <c r="A15" s="11" t="s">
        <v>28</v>
      </c>
      <c r="B15" s="12">
        <v>2064.91</v>
      </c>
      <c r="C15" s="52"/>
      <c r="D15" s="9" t="str">
        <f t="shared" si="0"/>
        <v>Error. Debe cumplimentar el Precio ofertado</v>
      </c>
    </row>
    <row r="16" spans="1:4">
      <c r="A16" s="11" t="s">
        <v>29</v>
      </c>
      <c r="B16" s="12">
        <v>1818.08</v>
      </c>
      <c r="C16" s="52"/>
      <c r="D16" s="9" t="str">
        <f t="shared" si="0"/>
        <v>Error. Debe cumplimentar el Precio ofertado</v>
      </c>
    </row>
    <row r="17" spans="1:4">
      <c r="A17" s="11" t="s">
        <v>30</v>
      </c>
      <c r="B17" s="12">
        <v>1702.72</v>
      </c>
      <c r="C17" s="52"/>
      <c r="D17" s="9" t="str">
        <f t="shared" si="0"/>
        <v>Error. Debe cumplimentar el Precio ofertado</v>
      </c>
    </row>
    <row r="18" spans="1:4">
      <c r="A18" s="11" t="s">
        <v>31</v>
      </c>
      <c r="B18" s="12">
        <v>1444.54</v>
      </c>
      <c r="C18" s="52"/>
      <c r="D18" s="9" t="str">
        <f t="shared" si="0"/>
        <v>Error. Debe cumplimentar el Precio ofertado</v>
      </c>
    </row>
    <row r="19" spans="1:4">
      <c r="A19" s="11" t="s">
        <v>32</v>
      </c>
      <c r="B19" s="12">
        <v>1378.45</v>
      </c>
      <c r="C19" s="52"/>
      <c r="D19" s="9" t="str">
        <f t="shared" si="0"/>
        <v>Error. Debe cumplimentar el Precio ofertado</v>
      </c>
    </row>
    <row r="20" spans="1:4">
      <c r="A20" s="11" t="s">
        <v>33</v>
      </c>
      <c r="B20" s="12">
        <v>1360.91</v>
      </c>
      <c r="C20" s="52"/>
      <c r="D20" s="9" t="str">
        <f t="shared" si="0"/>
        <v>Error. Debe cumplimentar el Precio ofertado</v>
      </c>
    </row>
    <row r="21" spans="1:4">
      <c r="A21" s="11" t="s">
        <v>34</v>
      </c>
      <c r="B21" s="12">
        <v>1330.97</v>
      </c>
      <c r="C21" s="52"/>
      <c r="D21" s="9" t="str">
        <f t="shared" si="0"/>
        <v>Error. Debe cumplimentar el Precio ofertado</v>
      </c>
    </row>
    <row r="22" spans="1:4">
      <c r="A22" s="11" t="s">
        <v>35</v>
      </c>
      <c r="B22" s="12">
        <v>1314.63</v>
      </c>
      <c r="C22" s="52"/>
      <c r="D22" s="9" t="str">
        <f t="shared" si="0"/>
        <v>Error. Debe cumplimentar el Precio ofertado</v>
      </c>
    </row>
    <row r="23" spans="1:4">
      <c r="A23" s="11" t="s">
        <v>36</v>
      </c>
      <c r="B23" s="12">
        <v>1195.04</v>
      </c>
      <c r="C23" s="52"/>
      <c r="D23" s="9" t="str">
        <f t="shared" si="0"/>
        <v>Error. Debe cumplimentar el Precio ofertado</v>
      </c>
    </row>
    <row r="24" spans="1:4">
      <c r="A24" s="11" t="s">
        <v>37</v>
      </c>
      <c r="B24" s="12">
        <v>1171.69</v>
      </c>
      <c r="C24" s="52"/>
      <c r="D24" s="9" t="str">
        <f t="shared" si="0"/>
        <v>Error. Debe cumplimentar el Precio ofertado</v>
      </c>
    </row>
    <row r="25" spans="1:4">
      <c r="A25" s="11" t="s">
        <v>38</v>
      </c>
      <c r="B25" s="12">
        <v>1151.1500000000001</v>
      </c>
      <c r="C25" s="52"/>
      <c r="D25" s="9" t="str">
        <f t="shared" si="0"/>
        <v>Error. Debe cumplimentar el Precio ofertado</v>
      </c>
    </row>
    <row r="26" spans="1:4">
      <c r="A26" s="11" t="s">
        <v>39</v>
      </c>
      <c r="B26" s="12">
        <v>1141.17</v>
      </c>
      <c r="C26" s="52"/>
      <c r="D26" s="9" t="str">
        <f t="shared" si="0"/>
        <v>Error. Debe cumplimentar el Precio ofertado</v>
      </c>
    </row>
    <row r="27" spans="1:4">
      <c r="A27" s="11" t="s">
        <v>40</v>
      </c>
      <c r="B27" s="12">
        <v>1117.26</v>
      </c>
      <c r="C27" s="52"/>
      <c r="D27" s="9" t="str">
        <f t="shared" si="0"/>
        <v>Error. Debe cumplimentar el Precio ofertado</v>
      </c>
    </row>
    <row r="28" spans="1:4">
      <c r="A28" s="11" t="s">
        <v>41</v>
      </c>
      <c r="B28" s="12">
        <v>1065.8599999999999</v>
      </c>
      <c r="C28" s="52"/>
      <c r="D28" s="9" t="str">
        <f t="shared" si="0"/>
        <v>Error. Debe cumplimentar el Precio ofertado</v>
      </c>
    </row>
    <row r="29" spans="1:4">
      <c r="A29" s="11" t="s">
        <v>42</v>
      </c>
      <c r="B29" s="12">
        <v>901.08</v>
      </c>
      <c r="C29" s="52"/>
      <c r="D29" s="9" t="str">
        <f t="shared" si="0"/>
        <v>Error. Debe cumplimentar el Precio ofertado</v>
      </c>
    </row>
    <row r="30" spans="1:4">
      <c r="A30" s="11" t="s">
        <v>43</v>
      </c>
      <c r="B30" s="12">
        <v>891.23</v>
      </c>
      <c r="C30" s="52"/>
      <c r="D30" s="9" t="str">
        <f t="shared" si="0"/>
        <v>Error. Debe cumplimentar el Precio ofertado</v>
      </c>
    </row>
    <row r="31" spans="1:4">
      <c r="A31" s="11" t="s">
        <v>44</v>
      </c>
      <c r="B31" s="12">
        <v>866.60869565217388</v>
      </c>
      <c r="C31" s="52"/>
      <c r="D31" s="9" t="str">
        <f t="shared" si="0"/>
        <v>Error. Debe cumplimentar el Precio ofertado</v>
      </c>
    </row>
    <row r="32" spans="1:4">
      <c r="A32" s="11" t="s">
        <v>45</v>
      </c>
      <c r="B32" s="12">
        <v>812.06</v>
      </c>
      <c r="C32" s="52"/>
      <c r="D32" s="9" t="str">
        <f t="shared" si="0"/>
        <v>Error. Debe cumplimentar el Precio ofertado</v>
      </c>
    </row>
    <row r="33" spans="1:4">
      <c r="A33" s="11" t="s">
        <v>46</v>
      </c>
      <c r="B33" s="12">
        <v>801.45</v>
      </c>
      <c r="C33" s="52"/>
      <c r="D33" s="9" t="str">
        <f t="shared" si="0"/>
        <v>Error. Debe cumplimentar el Precio ofertado</v>
      </c>
    </row>
    <row r="34" spans="1:4">
      <c r="A34" s="11" t="s">
        <v>47</v>
      </c>
      <c r="B34" s="12">
        <v>789.43</v>
      </c>
      <c r="C34" s="52"/>
      <c r="D34" s="9" t="str">
        <f t="shared" si="0"/>
        <v>Error. Debe cumplimentar el Precio ofertado</v>
      </c>
    </row>
    <row r="35" spans="1:4">
      <c r="A35" s="11" t="s">
        <v>48</v>
      </c>
      <c r="B35" s="12">
        <v>723.71</v>
      </c>
      <c r="C35" s="52"/>
      <c r="D35" s="9" t="str">
        <f t="shared" si="0"/>
        <v>Error. Debe cumplimentar el Precio ofertado</v>
      </c>
    </row>
    <row r="36" spans="1:4">
      <c r="A36" s="11" t="s">
        <v>49</v>
      </c>
      <c r="B36" s="12">
        <v>704.06</v>
      </c>
      <c r="C36" s="52"/>
      <c r="D36" s="9" t="str">
        <f t="shared" si="0"/>
        <v>Error. Debe cumplimentar el Precio ofertado</v>
      </c>
    </row>
    <row r="37" spans="1:4">
      <c r="A37" s="11" t="s">
        <v>50</v>
      </c>
      <c r="B37" s="12">
        <v>692.03</v>
      </c>
      <c r="C37" s="52"/>
      <c r="D37" s="9" t="str">
        <f t="shared" si="0"/>
        <v>Error. Debe cumplimentar el Precio ofertado</v>
      </c>
    </row>
    <row r="38" spans="1:4">
      <c r="A38" s="11" t="s">
        <v>51</v>
      </c>
      <c r="B38" s="12">
        <v>684.76</v>
      </c>
      <c r="C38" s="52"/>
      <c r="D38" s="9" t="str">
        <f t="shared" si="0"/>
        <v>Error. Debe cumplimentar el Precio ofertado</v>
      </c>
    </row>
    <row r="39" spans="1:4">
      <c r="A39" s="11" t="s">
        <v>52</v>
      </c>
      <c r="B39" s="12">
        <v>664.3</v>
      </c>
      <c r="C39" s="52"/>
      <c r="D39" s="9" t="str">
        <f t="shared" si="0"/>
        <v>Error. Debe cumplimentar el Precio ofertado</v>
      </c>
    </row>
    <row r="40" spans="1:4">
      <c r="A40" s="11" t="s">
        <v>53</v>
      </c>
      <c r="B40" s="12">
        <v>663.08</v>
      </c>
      <c r="C40" s="52"/>
      <c r="D40" s="9" t="str">
        <f t="shared" si="0"/>
        <v>Error. Debe cumplimentar el Precio ofertado</v>
      </c>
    </row>
    <row r="41" spans="1:4">
      <c r="A41" s="11" t="s">
        <v>54</v>
      </c>
      <c r="B41" s="12">
        <v>635.76</v>
      </c>
      <c r="C41" s="52"/>
      <c r="D41" s="9" t="str">
        <f t="shared" si="0"/>
        <v>Error. Debe cumplimentar el Precio ofertado</v>
      </c>
    </row>
    <row r="42" spans="1:4">
      <c r="A42" s="11" t="s">
        <v>55</v>
      </c>
      <c r="B42" s="12">
        <v>625.91</v>
      </c>
      <c r="C42" s="52"/>
      <c r="D42" s="9" t="str">
        <f t="shared" si="0"/>
        <v>Error. Debe cumplimentar el Precio ofertado</v>
      </c>
    </row>
    <row r="43" spans="1:4">
      <c r="A43" s="11" t="s">
        <v>56</v>
      </c>
      <c r="B43" s="12">
        <v>623.65</v>
      </c>
      <c r="C43" s="52"/>
      <c r="D43" s="9" t="str">
        <f t="shared" si="0"/>
        <v>Error. Debe cumplimentar el Precio ofertado</v>
      </c>
    </row>
    <row r="44" spans="1:4">
      <c r="A44" s="11" t="s">
        <v>57</v>
      </c>
      <c r="B44" s="12">
        <v>621.71</v>
      </c>
      <c r="C44" s="52"/>
      <c r="D44" s="9" t="str">
        <f t="shared" si="0"/>
        <v>Error. Debe cumplimentar el Precio ofertado</v>
      </c>
    </row>
    <row r="45" spans="1:4">
      <c r="A45" s="11" t="s">
        <v>58</v>
      </c>
      <c r="B45" s="12">
        <v>619.28</v>
      </c>
      <c r="C45" s="52"/>
      <c r="D45" s="9" t="str">
        <f t="shared" si="0"/>
        <v>Error. Debe cumplimentar el Precio ofertado</v>
      </c>
    </row>
    <row r="46" spans="1:4">
      <c r="A46" s="11" t="s">
        <v>59</v>
      </c>
      <c r="B46" s="12">
        <v>615.42999999999995</v>
      </c>
      <c r="C46" s="52"/>
      <c r="D46" s="9" t="str">
        <f t="shared" si="0"/>
        <v>Error. Debe cumplimentar el Precio ofertado</v>
      </c>
    </row>
    <row r="47" spans="1:4">
      <c r="A47" s="11" t="s">
        <v>60</v>
      </c>
      <c r="B47" s="12">
        <v>601.08000000000004</v>
      </c>
      <c r="C47" s="52"/>
      <c r="D47" s="9" t="str">
        <f t="shared" si="0"/>
        <v>Error. Debe cumplimentar el Precio ofertado</v>
      </c>
    </row>
    <row r="48" spans="1:4">
      <c r="A48" s="11" t="s">
        <v>61</v>
      </c>
      <c r="B48" s="12">
        <v>561.15</v>
      </c>
      <c r="C48" s="52"/>
      <c r="D48" s="9" t="str">
        <f t="shared" si="0"/>
        <v>Error. Debe cumplimentar el Precio ofertado</v>
      </c>
    </row>
    <row r="49" spans="1:4">
      <c r="A49" s="11" t="s">
        <v>62</v>
      </c>
      <c r="B49" s="12">
        <v>526.08000000000004</v>
      </c>
      <c r="C49" s="52"/>
      <c r="D49" s="9" t="str">
        <f t="shared" si="0"/>
        <v>Error. Debe cumplimentar el Precio ofertado</v>
      </c>
    </row>
    <row r="50" spans="1:4">
      <c r="A50" s="11" t="s">
        <v>63</v>
      </c>
      <c r="B50" s="12">
        <v>522.47</v>
      </c>
      <c r="C50" s="52"/>
      <c r="D50" s="9" t="str">
        <f t="shared" si="0"/>
        <v>Error. Debe cumplimentar el Precio ofertado</v>
      </c>
    </row>
    <row r="51" spans="1:4">
      <c r="A51" s="11" t="s">
        <v>64</v>
      </c>
      <c r="B51" s="12">
        <v>468.49999999999994</v>
      </c>
      <c r="C51" s="52"/>
      <c r="D51" s="9" t="str">
        <f t="shared" si="0"/>
        <v>Error. Debe cumplimentar el Precio ofertado</v>
      </c>
    </row>
    <row r="52" spans="1:4">
      <c r="A52" s="11" t="s">
        <v>65</v>
      </c>
      <c r="B52" s="12">
        <v>463.23</v>
      </c>
      <c r="C52" s="52"/>
      <c r="D52" s="9" t="str">
        <f t="shared" si="0"/>
        <v>Error. Debe cumplimentar el Precio ofertado</v>
      </c>
    </row>
    <row r="53" spans="1:4">
      <c r="A53" s="11" t="s">
        <v>66</v>
      </c>
      <c r="B53" s="12">
        <v>461.32</v>
      </c>
      <c r="C53" s="52"/>
      <c r="D53" s="9" t="str">
        <f t="shared" si="0"/>
        <v>Error. Debe cumplimentar el Precio ofertado</v>
      </c>
    </row>
    <row r="54" spans="1:4">
      <c r="A54" s="11" t="s">
        <v>67</v>
      </c>
      <c r="B54" s="12">
        <v>413.04</v>
      </c>
      <c r="C54" s="52"/>
      <c r="D54" s="9" t="str">
        <f t="shared" si="0"/>
        <v>Error. Debe cumplimentar el Precio ofertado</v>
      </c>
    </row>
    <row r="55" spans="1:4">
      <c r="A55" s="11" t="s">
        <v>68</v>
      </c>
      <c r="B55" s="12">
        <v>404.89</v>
      </c>
      <c r="C55" s="52"/>
      <c r="D55" s="9" t="str">
        <f t="shared" si="0"/>
        <v>Error. Debe cumplimentar el Precio ofertado</v>
      </c>
    </row>
    <row r="56" spans="1:4">
      <c r="A56" s="11" t="s">
        <v>69</v>
      </c>
      <c r="B56" s="12">
        <v>401.89</v>
      </c>
      <c r="C56" s="52"/>
      <c r="D56" s="9" t="str">
        <f t="shared" si="0"/>
        <v>Error. Debe cumplimentar el Precio ofertado</v>
      </c>
    </row>
    <row r="57" spans="1:4">
      <c r="A57" s="11" t="s">
        <v>70</v>
      </c>
      <c r="B57" s="12">
        <v>395.3</v>
      </c>
      <c r="C57" s="52"/>
      <c r="D57" s="9" t="str">
        <f t="shared" si="0"/>
        <v>Error. Debe cumplimentar el Precio ofertado</v>
      </c>
    </row>
    <row r="58" spans="1:4">
      <c r="A58" s="11" t="s">
        <v>71</v>
      </c>
      <c r="B58" s="12">
        <v>386.45</v>
      </c>
      <c r="C58" s="52"/>
      <c r="D58" s="9" t="str">
        <f t="shared" si="0"/>
        <v>Error. Debe cumplimentar el Precio ofertado</v>
      </c>
    </row>
    <row r="59" spans="1:4">
      <c r="A59" s="11" t="s">
        <v>72</v>
      </c>
      <c r="B59" s="12">
        <v>377.23</v>
      </c>
      <c r="C59" s="52"/>
      <c r="D59" s="9" t="str">
        <f t="shared" si="0"/>
        <v>Error. Debe cumplimentar el Precio ofertado</v>
      </c>
    </row>
    <row r="60" spans="1:4">
      <c r="A60" s="11" t="s">
        <v>73</v>
      </c>
      <c r="B60" s="12">
        <v>376.16</v>
      </c>
      <c r="C60" s="52"/>
      <c r="D60" s="9" t="str">
        <f t="shared" si="0"/>
        <v>Error. Debe cumplimentar el Precio ofertado</v>
      </c>
    </row>
    <row r="61" spans="1:4">
      <c r="A61" s="11" t="s">
        <v>74</v>
      </c>
      <c r="B61" s="12">
        <v>366.41</v>
      </c>
      <c r="C61" s="52"/>
      <c r="D61" s="9" t="str">
        <f t="shared" si="0"/>
        <v>Error. Debe cumplimentar el Precio ofertado</v>
      </c>
    </row>
    <row r="62" spans="1:4">
      <c r="A62" s="11" t="s">
        <v>75</v>
      </c>
      <c r="B62" s="12">
        <v>361.1</v>
      </c>
      <c r="C62" s="52"/>
      <c r="D62" s="9" t="str">
        <f t="shared" si="0"/>
        <v>Error. Debe cumplimentar el Precio ofertado</v>
      </c>
    </row>
    <row r="63" spans="1:4">
      <c r="A63" s="11" t="s">
        <v>76</v>
      </c>
      <c r="B63" s="12">
        <v>356.89</v>
      </c>
      <c r="C63" s="52"/>
      <c r="D63" s="9" t="str">
        <f t="shared" si="0"/>
        <v>Error. Debe cumplimentar el Precio ofertado</v>
      </c>
    </row>
    <row r="64" spans="1:4">
      <c r="A64" s="11" t="s">
        <v>77</v>
      </c>
      <c r="B64" s="12">
        <v>328.05</v>
      </c>
      <c r="C64" s="52"/>
      <c r="D64" s="9" t="str">
        <f t="shared" si="0"/>
        <v>Error. Debe cumplimentar el Precio ofertado</v>
      </c>
    </row>
    <row r="65" spans="1:4">
      <c r="A65" s="11" t="s">
        <v>78</v>
      </c>
      <c r="B65" s="12">
        <v>312.89</v>
      </c>
      <c r="C65" s="52"/>
      <c r="D65" s="9" t="str">
        <f t="shared" si="0"/>
        <v>Error. Debe cumplimentar el Precio ofertado</v>
      </c>
    </row>
    <row r="66" spans="1:4">
      <c r="A66" s="11" t="s">
        <v>79</v>
      </c>
      <c r="B66" s="12">
        <v>308.93</v>
      </c>
      <c r="C66" s="52"/>
      <c r="D66" s="9" t="str">
        <f t="shared" si="0"/>
        <v>Error. Debe cumplimentar el Precio ofertado</v>
      </c>
    </row>
    <row r="67" spans="1:4">
      <c r="A67" s="11" t="s">
        <v>80</v>
      </c>
      <c r="B67" s="12">
        <v>307.73</v>
      </c>
      <c r="C67" s="52"/>
      <c r="D67" s="9" t="str">
        <f t="shared" si="0"/>
        <v>Error. Debe cumplimentar el Precio ofertado</v>
      </c>
    </row>
    <row r="68" spans="1:4">
      <c r="A68" s="11" t="s">
        <v>81</v>
      </c>
      <c r="B68" s="12">
        <v>299.33999999999997</v>
      </c>
      <c r="C68" s="52"/>
      <c r="D68" s="9" t="str">
        <f t="shared" si="0"/>
        <v>Error. Debe cumplimentar el Precio ofertado</v>
      </c>
    </row>
    <row r="69" spans="1:4">
      <c r="A69" s="11" t="s">
        <v>82</v>
      </c>
      <c r="B69" s="12">
        <v>296.02</v>
      </c>
      <c r="C69" s="52"/>
      <c r="D69" s="9" t="str">
        <f t="shared" si="0"/>
        <v>Error. Debe cumplimentar el Precio ofertado</v>
      </c>
    </row>
    <row r="70" spans="1:4">
      <c r="A70" s="11" t="s">
        <v>83</v>
      </c>
      <c r="B70" s="12">
        <v>288.73</v>
      </c>
      <c r="C70" s="52"/>
      <c r="D70" s="9" t="str">
        <f t="shared" si="0"/>
        <v>Error. Debe cumplimentar el Precio ofertado</v>
      </c>
    </row>
    <row r="71" spans="1:4">
      <c r="A71" s="11" t="s">
        <v>84</v>
      </c>
      <c r="B71" s="12">
        <v>278.26</v>
      </c>
      <c r="C71" s="52"/>
      <c r="D71" s="9" t="str">
        <f t="shared" si="0"/>
        <v>Error. Debe cumplimentar el Precio ofertado</v>
      </c>
    </row>
    <row r="72" spans="1:4">
      <c r="A72" s="11" t="s">
        <v>85</v>
      </c>
      <c r="B72" s="12">
        <v>268.10000000000002</v>
      </c>
      <c r="C72" s="52"/>
      <c r="D72" s="9" t="str">
        <f t="shared" si="0"/>
        <v>Error. Debe cumplimentar el Precio ofertado</v>
      </c>
    </row>
    <row r="73" spans="1:4">
      <c r="A73" s="11" t="s">
        <v>86</v>
      </c>
      <c r="B73" s="12">
        <v>255.17</v>
      </c>
      <c r="C73" s="52"/>
      <c r="D73" s="9" t="str">
        <f t="shared" si="0"/>
        <v>Error. Debe cumplimentar el Precio ofertado</v>
      </c>
    </row>
    <row r="74" spans="1:4">
      <c r="A74" s="11" t="s">
        <v>87</v>
      </c>
      <c r="B74" s="12">
        <v>243.95</v>
      </c>
      <c r="C74" s="52"/>
      <c r="D74" s="9" t="str">
        <f t="shared" si="0"/>
        <v>Error. Debe cumplimentar el Precio ofertado</v>
      </c>
    </row>
    <row r="75" spans="1:4">
      <c r="A75" s="11" t="s">
        <v>88</v>
      </c>
      <c r="B75" s="12">
        <v>243.91</v>
      </c>
      <c r="C75" s="52"/>
      <c r="D75" s="9" t="str">
        <f t="shared" si="0"/>
        <v>Error. Debe cumplimentar el Precio ofertado</v>
      </c>
    </row>
    <row r="76" spans="1:4">
      <c r="A76" s="11" t="s">
        <v>89</v>
      </c>
      <c r="B76" s="12">
        <v>238.71</v>
      </c>
      <c r="C76" s="52"/>
      <c r="D76" s="9" t="str">
        <f t="shared" ref="D76:D139" si="1">IF(C76&lt;=0,"Error. Debe cumplimentar el Precio ofertado", IF(C76&gt;B76,"Error Precio", C76))</f>
        <v>Error. Debe cumplimentar el Precio ofertado</v>
      </c>
    </row>
    <row r="77" spans="1:4">
      <c r="A77" s="11" t="s">
        <v>90</v>
      </c>
      <c r="B77" s="12">
        <v>238.1</v>
      </c>
      <c r="C77" s="52"/>
      <c r="D77" s="9" t="str">
        <f t="shared" si="1"/>
        <v>Error. Debe cumplimentar el Precio ofertado</v>
      </c>
    </row>
    <row r="78" spans="1:4">
      <c r="A78" s="11" t="s">
        <v>91</v>
      </c>
      <c r="B78" s="12">
        <v>234.5</v>
      </c>
      <c r="C78" s="52"/>
      <c r="D78" s="9" t="str">
        <f t="shared" si="1"/>
        <v>Error. Debe cumplimentar el Precio ofertado</v>
      </c>
    </row>
    <row r="79" spans="1:4">
      <c r="A79" s="11" t="s">
        <v>92</v>
      </c>
      <c r="B79" s="12">
        <v>227.84</v>
      </c>
      <c r="C79" s="52"/>
      <c r="D79" s="9" t="str">
        <f t="shared" si="1"/>
        <v>Error. Debe cumplimentar el Precio ofertado</v>
      </c>
    </row>
    <row r="80" spans="1:4">
      <c r="A80" s="11" t="s">
        <v>93</v>
      </c>
      <c r="B80" s="12">
        <v>224.78</v>
      </c>
      <c r="C80" s="52"/>
      <c r="D80" s="9" t="str">
        <f t="shared" si="1"/>
        <v>Error. Debe cumplimentar el Precio ofertado</v>
      </c>
    </row>
    <row r="81" spans="1:4">
      <c r="A81" s="11" t="s">
        <v>94</v>
      </c>
      <c r="B81" s="12">
        <v>213.8</v>
      </c>
      <c r="C81" s="52"/>
      <c r="D81" s="9" t="str">
        <f t="shared" si="1"/>
        <v>Error. Debe cumplimentar el Precio ofertado</v>
      </c>
    </row>
    <row r="82" spans="1:4">
      <c r="A82" s="11" t="s">
        <v>95</v>
      </c>
      <c r="B82" s="12">
        <v>213.65</v>
      </c>
      <c r="C82" s="52"/>
      <c r="D82" s="9" t="str">
        <f t="shared" si="1"/>
        <v>Error. Debe cumplimentar el Precio ofertado</v>
      </c>
    </row>
    <row r="83" spans="1:4">
      <c r="A83" s="11" t="s">
        <v>96</v>
      </c>
      <c r="B83" s="12">
        <v>209.21</v>
      </c>
      <c r="C83" s="52"/>
      <c r="D83" s="9" t="str">
        <f t="shared" si="1"/>
        <v>Error. Debe cumplimentar el Precio ofertado</v>
      </c>
    </row>
    <row r="84" spans="1:4">
      <c r="A84" s="11" t="s">
        <v>97</v>
      </c>
      <c r="B84" s="12">
        <v>201.2</v>
      </c>
      <c r="C84" s="52"/>
      <c r="D84" s="9" t="str">
        <f t="shared" si="1"/>
        <v>Error. Debe cumplimentar el Precio ofertado</v>
      </c>
    </row>
    <row r="85" spans="1:4">
      <c r="A85" s="11" t="s">
        <v>98</v>
      </c>
      <c r="B85" s="12">
        <v>195.73</v>
      </c>
      <c r="C85" s="52"/>
      <c r="D85" s="9" t="str">
        <f t="shared" si="1"/>
        <v>Error. Debe cumplimentar el Precio ofertado</v>
      </c>
    </row>
    <row r="86" spans="1:4">
      <c r="A86" s="11" t="s">
        <v>99</v>
      </c>
      <c r="B86" s="12">
        <v>195.23</v>
      </c>
      <c r="C86" s="52"/>
      <c r="D86" s="9" t="str">
        <f t="shared" si="1"/>
        <v>Error. Debe cumplimentar el Precio ofertado</v>
      </c>
    </row>
    <row r="87" spans="1:4">
      <c r="A87" s="11" t="s">
        <v>100</v>
      </c>
      <c r="B87" s="12">
        <v>155.43</v>
      </c>
      <c r="C87" s="52"/>
      <c r="D87" s="9" t="str">
        <f t="shared" si="1"/>
        <v>Error. Debe cumplimentar el Precio ofertado</v>
      </c>
    </row>
    <row r="88" spans="1:4">
      <c r="A88" s="11" t="s">
        <v>101</v>
      </c>
      <c r="B88" s="12">
        <v>152.65</v>
      </c>
      <c r="C88" s="52"/>
      <c r="D88" s="9" t="str">
        <f t="shared" si="1"/>
        <v>Error. Debe cumplimentar el Precio ofertado</v>
      </c>
    </row>
    <row r="89" spans="1:4">
      <c r="A89" s="11" t="s">
        <v>102</v>
      </c>
      <c r="B89" s="12">
        <v>151.78</v>
      </c>
      <c r="C89" s="52"/>
      <c r="D89" s="9" t="str">
        <f t="shared" si="1"/>
        <v>Error. Debe cumplimentar el Precio ofertado</v>
      </c>
    </row>
    <row r="90" spans="1:4">
      <c r="A90" s="11" t="s">
        <v>103</v>
      </c>
      <c r="B90" s="12">
        <v>150.1</v>
      </c>
      <c r="C90" s="52"/>
      <c r="D90" s="9" t="str">
        <f t="shared" si="1"/>
        <v>Error. Debe cumplimentar el Precio ofertado</v>
      </c>
    </row>
    <row r="91" spans="1:4">
      <c r="A91" s="11" t="s">
        <v>104</v>
      </c>
      <c r="B91" s="12">
        <v>142.82</v>
      </c>
      <c r="C91" s="52"/>
      <c r="D91" s="9" t="str">
        <f t="shared" si="1"/>
        <v>Error. Debe cumplimentar el Precio ofertado</v>
      </c>
    </row>
    <row r="92" spans="1:4">
      <c r="A92" s="11" t="s">
        <v>105</v>
      </c>
      <c r="B92" s="12">
        <v>139.96</v>
      </c>
      <c r="C92" s="52"/>
      <c r="D92" s="9" t="str">
        <f t="shared" si="1"/>
        <v>Error. Debe cumplimentar el Precio ofertado</v>
      </c>
    </row>
    <row r="93" spans="1:4">
      <c r="A93" s="11" t="s">
        <v>106</v>
      </c>
      <c r="B93" s="12">
        <v>138.56</v>
      </c>
      <c r="C93" s="52"/>
      <c r="D93" s="9" t="str">
        <f t="shared" si="1"/>
        <v>Error. Debe cumplimentar el Precio ofertado</v>
      </c>
    </row>
    <row r="94" spans="1:4">
      <c r="A94" s="11" t="s">
        <v>107</v>
      </c>
      <c r="B94" s="12">
        <v>133.30000000000001</v>
      </c>
      <c r="C94" s="52"/>
      <c r="D94" s="9" t="str">
        <f t="shared" si="1"/>
        <v>Error. Debe cumplimentar el Precio ofertado</v>
      </c>
    </row>
    <row r="95" spans="1:4">
      <c r="A95" s="11" t="s">
        <v>108</v>
      </c>
      <c r="B95" s="12">
        <v>130.66999999999999</v>
      </c>
      <c r="C95" s="52"/>
      <c r="D95" s="9" t="str">
        <f t="shared" si="1"/>
        <v>Error. Debe cumplimentar el Precio ofertado</v>
      </c>
    </row>
    <row r="96" spans="1:4">
      <c r="A96" s="11" t="s">
        <v>109</v>
      </c>
      <c r="B96" s="12">
        <v>129.54</v>
      </c>
      <c r="C96" s="52"/>
      <c r="D96" s="9" t="str">
        <f t="shared" si="1"/>
        <v>Error. Debe cumplimentar el Precio ofertado</v>
      </c>
    </row>
    <row r="97" spans="1:4">
      <c r="A97" s="11" t="s">
        <v>110</v>
      </c>
      <c r="B97" s="12">
        <v>122.39</v>
      </c>
      <c r="C97" s="52"/>
      <c r="D97" s="9" t="str">
        <f t="shared" si="1"/>
        <v>Error. Debe cumplimentar el Precio ofertado</v>
      </c>
    </row>
    <row r="98" spans="1:4">
      <c r="A98" s="11" t="s">
        <v>111</v>
      </c>
      <c r="B98" s="12">
        <v>120.15</v>
      </c>
      <c r="C98" s="52"/>
      <c r="D98" s="9" t="str">
        <f t="shared" si="1"/>
        <v>Error. Debe cumplimentar el Precio ofertado</v>
      </c>
    </row>
    <row r="99" spans="1:4">
      <c r="A99" s="11" t="s">
        <v>112</v>
      </c>
      <c r="B99" s="12">
        <v>118.67</v>
      </c>
      <c r="C99" s="52"/>
      <c r="D99" s="9" t="str">
        <f t="shared" si="1"/>
        <v>Error. Debe cumplimentar el Precio ofertado</v>
      </c>
    </row>
    <row r="100" spans="1:4">
      <c r="A100" s="11" t="s">
        <v>113</v>
      </c>
      <c r="B100" s="12">
        <v>117.32</v>
      </c>
      <c r="C100" s="52"/>
      <c r="D100" s="9" t="str">
        <f t="shared" si="1"/>
        <v>Error. Debe cumplimentar el Precio ofertado</v>
      </c>
    </row>
    <row r="101" spans="1:4">
      <c r="A101" s="11" t="s">
        <v>114</v>
      </c>
      <c r="B101" s="12">
        <v>116.69</v>
      </c>
      <c r="C101" s="52"/>
      <c r="D101" s="9" t="str">
        <f t="shared" si="1"/>
        <v>Error. Debe cumplimentar el Precio ofertado</v>
      </c>
    </row>
    <row r="102" spans="1:4">
      <c r="A102" s="11" t="s">
        <v>115</v>
      </c>
      <c r="B102" s="12">
        <v>112.63</v>
      </c>
      <c r="C102" s="52"/>
      <c r="D102" s="9" t="str">
        <f t="shared" si="1"/>
        <v>Error. Debe cumplimentar el Precio ofertado</v>
      </c>
    </row>
    <row r="103" spans="1:4">
      <c r="A103" s="11" t="s">
        <v>116</v>
      </c>
      <c r="B103" s="12">
        <v>105.73</v>
      </c>
      <c r="C103" s="52"/>
      <c r="D103" s="9" t="str">
        <f t="shared" si="1"/>
        <v>Error. Debe cumplimentar el Precio ofertado</v>
      </c>
    </row>
    <row r="104" spans="1:4">
      <c r="A104" s="11" t="s">
        <v>117</v>
      </c>
      <c r="B104" s="12">
        <v>105.3</v>
      </c>
      <c r="C104" s="52"/>
      <c r="D104" s="9" t="str">
        <f t="shared" si="1"/>
        <v>Error. Debe cumplimentar el Precio ofertado</v>
      </c>
    </row>
    <row r="105" spans="1:4">
      <c r="A105" s="11" t="s">
        <v>118</v>
      </c>
      <c r="B105" s="12">
        <v>104.97</v>
      </c>
      <c r="C105" s="52"/>
      <c r="D105" s="9" t="str">
        <f t="shared" si="1"/>
        <v>Error. Debe cumplimentar el Precio ofertado</v>
      </c>
    </row>
    <row r="106" spans="1:4">
      <c r="A106" s="11" t="s">
        <v>119</v>
      </c>
      <c r="B106" s="12">
        <v>102.26</v>
      </c>
      <c r="C106" s="52"/>
      <c r="D106" s="9" t="str">
        <f t="shared" si="1"/>
        <v>Error. Debe cumplimentar el Precio ofertado</v>
      </c>
    </row>
    <row r="107" spans="1:4">
      <c r="A107" s="11" t="s">
        <v>120</v>
      </c>
      <c r="B107" s="12">
        <v>100.76</v>
      </c>
      <c r="C107" s="52"/>
      <c r="D107" s="9" t="str">
        <f t="shared" si="1"/>
        <v>Error. Debe cumplimentar el Precio ofertado</v>
      </c>
    </row>
    <row r="108" spans="1:4">
      <c r="A108" s="11" t="s">
        <v>121</v>
      </c>
      <c r="B108" s="12">
        <v>96.22</v>
      </c>
      <c r="C108" s="52"/>
      <c r="D108" s="9" t="str">
        <f t="shared" si="1"/>
        <v>Error. Debe cumplimentar el Precio ofertado</v>
      </c>
    </row>
    <row r="109" spans="1:4">
      <c r="A109" s="11" t="s">
        <v>122</v>
      </c>
      <c r="B109" s="12">
        <v>95.86</v>
      </c>
      <c r="C109" s="52"/>
      <c r="D109" s="9" t="str">
        <f t="shared" si="1"/>
        <v>Error. Debe cumplimentar el Precio ofertado</v>
      </c>
    </row>
    <row r="110" spans="1:4">
      <c r="A110" s="11" t="s">
        <v>123</v>
      </c>
      <c r="B110" s="12">
        <v>94.84</v>
      </c>
      <c r="C110" s="52"/>
      <c r="D110" s="9" t="str">
        <f t="shared" si="1"/>
        <v>Error. Debe cumplimentar el Precio ofertado</v>
      </c>
    </row>
    <row r="111" spans="1:4">
      <c r="A111" s="11" t="s">
        <v>124</v>
      </c>
      <c r="B111" s="12">
        <v>87.86</v>
      </c>
      <c r="C111" s="52"/>
      <c r="D111" s="9" t="str">
        <f t="shared" si="1"/>
        <v>Error. Debe cumplimentar el Precio ofertado</v>
      </c>
    </row>
    <row r="112" spans="1:4">
      <c r="A112" s="11" t="s">
        <v>125</v>
      </c>
      <c r="B112" s="12">
        <v>86.89</v>
      </c>
      <c r="C112" s="52"/>
      <c r="D112" s="9" t="str">
        <f t="shared" si="1"/>
        <v>Error. Debe cumplimentar el Precio ofertado</v>
      </c>
    </row>
    <row r="113" spans="1:4">
      <c r="A113" s="11" t="s">
        <v>126</v>
      </c>
      <c r="B113" s="12">
        <v>80.63</v>
      </c>
      <c r="C113" s="52"/>
      <c r="D113" s="9" t="str">
        <f t="shared" si="1"/>
        <v>Error. Debe cumplimentar el Precio ofertado</v>
      </c>
    </row>
    <row r="114" spans="1:4">
      <c r="A114" s="11" t="s">
        <v>127</v>
      </c>
      <c r="B114" s="12">
        <v>80.209999999999994</v>
      </c>
      <c r="C114" s="52"/>
      <c r="D114" s="9" t="str">
        <f t="shared" si="1"/>
        <v>Error. Debe cumplimentar el Precio ofertado</v>
      </c>
    </row>
    <row r="115" spans="1:4">
      <c r="A115" s="11" t="s">
        <v>128</v>
      </c>
      <c r="B115" s="12">
        <v>78.73</v>
      </c>
      <c r="C115" s="52"/>
      <c r="D115" s="9" t="str">
        <f t="shared" si="1"/>
        <v>Error. Debe cumplimentar el Precio ofertado</v>
      </c>
    </row>
    <row r="116" spans="1:4">
      <c r="A116" s="11" t="s">
        <v>129</v>
      </c>
      <c r="B116" s="12">
        <v>74.349999999999994</v>
      </c>
      <c r="C116" s="52"/>
      <c r="D116" s="9" t="str">
        <f t="shared" si="1"/>
        <v>Error. Debe cumplimentar el Precio ofertado</v>
      </c>
    </row>
    <row r="117" spans="1:4">
      <c r="A117" s="11" t="s">
        <v>130</v>
      </c>
      <c r="B117" s="12">
        <v>74.349999999999994</v>
      </c>
      <c r="C117" s="52"/>
      <c r="D117" s="9" t="str">
        <f t="shared" si="1"/>
        <v>Error. Debe cumplimentar el Precio ofertado</v>
      </c>
    </row>
    <row r="118" spans="1:4">
      <c r="A118" s="11" t="s">
        <v>131</v>
      </c>
      <c r="B118" s="12">
        <v>74.349999999999994</v>
      </c>
      <c r="C118" s="52"/>
      <c r="D118" s="9" t="str">
        <f t="shared" si="1"/>
        <v>Error. Debe cumplimentar el Precio ofertado</v>
      </c>
    </row>
    <row r="119" spans="1:4">
      <c r="A119" s="11" t="s">
        <v>132</v>
      </c>
      <c r="B119" s="12">
        <v>72.56</v>
      </c>
      <c r="C119" s="52"/>
      <c r="D119" s="9" t="str">
        <f t="shared" si="1"/>
        <v>Error. Debe cumplimentar el Precio ofertado</v>
      </c>
    </row>
    <row r="120" spans="1:4">
      <c r="A120" s="11" t="s">
        <v>133</v>
      </c>
      <c r="B120" s="12">
        <v>69.98</v>
      </c>
      <c r="C120" s="52"/>
      <c r="D120" s="9" t="str">
        <f t="shared" si="1"/>
        <v>Error. Debe cumplimentar el Precio ofertado</v>
      </c>
    </row>
    <row r="121" spans="1:4">
      <c r="A121" s="11" t="s">
        <v>134</v>
      </c>
      <c r="B121" s="12">
        <v>69.56</v>
      </c>
      <c r="C121" s="52"/>
      <c r="D121" s="9" t="str">
        <f t="shared" si="1"/>
        <v>Error. Debe cumplimentar el Precio ofertado</v>
      </c>
    </row>
    <row r="122" spans="1:4">
      <c r="A122" s="11" t="s">
        <v>135</v>
      </c>
      <c r="B122" s="12">
        <v>69.47</v>
      </c>
      <c r="C122" s="52"/>
      <c r="D122" s="9" t="str">
        <f t="shared" si="1"/>
        <v>Error. Debe cumplimentar el Precio ofertado</v>
      </c>
    </row>
    <row r="123" spans="1:4">
      <c r="A123" s="11" t="s">
        <v>136</v>
      </c>
      <c r="B123" s="12">
        <v>66.47</v>
      </c>
      <c r="C123" s="52"/>
      <c r="D123" s="9" t="str">
        <f t="shared" si="1"/>
        <v>Error. Debe cumplimentar el Precio ofertado</v>
      </c>
    </row>
    <row r="124" spans="1:4">
      <c r="A124" s="11" t="s">
        <v>137</v>
      </c>
      <c r="B124" s="12">
        <v>65.61</v>
      </c>
      <c r="C124" s="52"/>
      <c r="D124" s="9" t="str">
        <f t="shared" si="1"/>
        <v>Error. Debe cumplimentar el Precio ofertado</v>
      </c>
    </row>
    <row r="125" spans="1:4">
      <c r="A125" s="11" t="s">
        <v>138</v>
      </c>
      <c r="B125" s="12">
        <v>65.61</v>
      </c>
      <c r="C125" s="52"/>
      <c r="D125" s="9" t="str">
        <f t="shared" si="1"/>
        <v>Error. Debe cumplimentar el Precio ofertado</v>
      </c>
    </row>
    <row r="126" spans="1:4">
      <c r="A126" s="11" t="s">
        <v>23</v>
      </c>
      <c r="B126" s="12">
        <v>65.28</v>
      </c>
      <c r="C126" s="52"/>
      <c r="D126" s="9" t="str">
        <f t="shared" si="1"/>
        <v>Error. Debe cumplimentar el Precio ofertado</v>
      </c>
    </row>
    <row r="127" spans="1:4">
      <c r="A127" s="11" t="s">
        <v>139</v>
      </c>
      <c r="B127" s="12">
        <v>64.319999999999993</v>
      </c>
      <c r="C127" s="52"/>
      <c r="D127" s="9" t="str">
        <f t="shared" si="1"/>
        <v>Error. Debe cumplimentar el Precio ofertado</v>
      </c>
    </row>
    <row r="128" spans="1:4">
      <c r="A128" s="11" t="s">
        <v>140</v>
      </c>
      <c r="B128" s="12">
        <v>62.82</v>
      </c>
      <c r="C128" s="52"/>
      <c r="D128" s="9" t="str">
        <f t="shared" si="1"/>
        <v>Error. Debe cumplimentar el Precio ofertado</v>
      </c>
    </row>
    <row r="129" spans="1:4">
      <c r="A129" s="11" t="s">
        <v>141</v>
      </c>
      <c r="B129" s="12">
        <v>61.23</v>
      </c>
      <c r="C129" s="52"/>
      <c r="D129" s="9" t="str">
        <f t="shared" si="1"/>
        <v>Error. Debe cumplimentar el Precio ofertado</v>
      </c>
    </row>
    <row r="130" spans="1:4">
      <c r="A130" s="11" t="s">
        <v>142</v>
      </c>
      <c r="B130" s="12">
        <v>56.86</v>
      </c>
      <c r="C130" s="52"/>
      <c r="D130" s="9" t="str">
        <f t="shared" si="1"/>
        <v>Error. Debe cumplimentar el Precio ofertado</v>
      </c>
    </row>
    <row r="131" spans="1:4">
      <c r="A131" s="11" t="s">
        <v>143</v>
      </c>
      <c r="B131" s="12">
        <v>56.06</v>
      </c>
      <c r="C131" s="52"/>
      <c r="D131" s="9" t="str">
        <f t="shared" si="1"/>
        <v>Error. Debe cumplimentar el Precio ofertado</v>
      </c>
    </row>
    <row r="132" spans="1:4">
      <c r="A132" s="11" t="s">
        <v>144</v>
      </c>
      <c r="B132" s="12">
        <v>55.71</v>
      </c>
      <c r="C132" s="52"/>
      <c r="D132" s="9" t="str">
        <f t="shared" si="1"/>
        <v>Error. Debe cumplimentar el Precio ofertado</v>
      </c>
    </row>
    <row r="133" spans="1:4">
      <c r="A133" s="11" t="s">
        <v>145</v>
      </c>
      <c r="B133" s="12">
        <v>52.78</v>
      </c>
      <c r="C133" s="52"/>
      <c r="D133" s="9" t="str">
        <f t="shared" si="1"/>
        <v>Error. Debe cumplimentar el Precio ofertado</v>
      </c>
    </row>
    <row r="134" spans="1:4">
      <c r="A134" s="11" t="s">
        <v>146</v>
      </c>
      <c r="B134" s="12">
        <v>52.48</v>
      </c>
      <c r="C134" s="52"/>
      <c r="D134" s="9" t="str">
        <f t="shared" si="1"/>
        <v>Error. Debe cumplimentar el Precio ofertado</v>
      </c>
    </row>
    <row r="135" spans="1:4">
      <c r="A135" s="11" t="s">
        <v>147</v>
      </c>
      <c r="B135" s="12">
        <v>48.62</v>
      </c>
      <c r="C135" s="52"/>
      <c r="D135" s="9" t="str">
        <f t="shared" si="1"/>
        <v>Error. Debe cumplimentar el Precio ofertado</v>
      </c>
    </row>
    <row r="136" spans="1:4">
      <c r="A136" s="11" t="s">
        <v>148</v>
      </c>
      <c r="B136" s="12">
        <v>45.04</v>
      </c>
      <c r="C136" s="52"/>
      <c r="D136" s="9" t="str">
        <f t="shared" si="1"/>
        <v>Error. Debe cumplimentar el Precio ofertado</v>
      </c>
    </row>
    <row r="137" spans="1:4">
      <c r="A137" s="11" t="s">
        <v>149</v>
      </c>
      <c r="B137" s="12">
        <v>44.08</v>
      </c>
      <c r="C137" s="52"/>
      <c r="D137" s="9" t="str">
        <f t="shared" si="1"/>
        <v>Error. Debe cumplimentar el Precio ofertado</v>
      </c>
    </row>
    <row r="138" spans="1:4">
      <c r="A138" s="11" t="s">
        <v>150</v>
      </c>
      <c r="B138" s="12">
        <v>44.08</v>
      </c>
      <c r="C138" s="52"/>
      <c r="D138" s="9" t="str">
        <f t="shared" si="1"/>
        <v>Error. Debe cumplimentar el Precio ofertado</v>
      </c>
    </row>
    <row r="139" spans="1:4">
      <c r="A139" s="11" t="s">
        <v>151</v>
      </c>
      <c r="B139" s="12">
        <v>43.74</v>
      </c>
      <c r="C139" s="52"/>
      <c r="D139" s="9" t="str">
        <f t="shared" si="1"/>
        <v>Error. Debe cumplimentar el Precio ofertado</v>
      </c>
    </row>
    <row r="140" spans="1:4">
      <c r="A140" s="11" t="s">
        <v>152</v>
      </c>
      <c r="B140" s="12">
        <v>43.21</v>
      </c>
      <c r="C140" s="52"/>
      <c r="D140" s="9" t="str">
        <f t="shared" ref="D140:D203" si="2">IF(C140&lt;=0,"Error. Debe cumplimentar el Precio ofertado", IF(C140&gt;B140,"Error Precio", C140))</f>
        <v>Error. Debe cumplimentar el Precio ofertado</v>
      </c>
    </row>
    <row r="141" spans="1:4">
      <c r="A141" s="11" t="s">
        <v>153</v>
      </c>
      <c r="B141" s="12">
        <v>41.93</v>
      </c>
      <c r="C141" s="52"/>
      <c r="D141" s="9" t="str">
        <f t="shared" si="2"/>
        <v>Error. Debe cumplimentar el Precio ofertado</v>
      </c>
    </row>
    <row r="142" spans="1:4">
      <c r="A142" s="11" t="s">
        <v>154</v>
      </c>
      <c r="B142" s="12">
        <v>41.19</v>
      </c>
      <c r="C142" s="52"/>
      <c r="D142" s="9" t="str">
        <f t="shared" si="2"/>
        <v>Error. Debe cumplimentar el Precio ofertado</v>
      </c>
    </row>
    <row r="143" spans="1:4">
      <c r="A143" s="11" t="s">
        <v>155</v>
      </c>
      <c r="B143" s="12">
        <v>40.56</v>
      </c>
      <c r="C143" s="52"/>
      <c r="D143" s="9" t="str">
        <f t="shared" si="2"/>
        <v>Error. Debe cumplimentar el Precio ofertado</v>
      </c>
    </row>
    <row r="144" spans="1:4">
      <c r="A144" s="11" t="s">
        <v>156</v>
      </c>
      <c r="B144" s="12">
        <v>40.450000000000003</v>
      </c>
      <c r="C144" s="52"/>
      <c r="D144" s="9" t="str">
        <f t="shared" si="2"/>
        <v>Error. Debe cumplimentar el Precio ofertado</v>
      </c>
    </row>
    <row r="145" spans="1:4">
      <c r="A145" s="11" t="s">
        <v>157</v>
      </c>
      <c r="B145" s="12">
        <v>40.299999999999997</v>
      </c>
      <c r="C145" s="52"/>
      <c r="D145" s="9" t="str">
        <f t="shared" si="2"/>
        <v>Error. Debe cumplimentar el Precio ofertado</v>
      </c>
    </row>
    <row r="146" spans="1:4">
      <c r="A146" s="11" t="s">
        <v>158</v>
      </c>
      <c r="B146" s="12">
        <v>40.06</v>
      </c>
      <c r="C146" s="52"/>
      <c r="D146" s="9" t="str">
        <f t="shared" si="2"/>
        <v>Error. Debe cumplimentar el Precio ofertado</v>
      </c>
    </row>
    <row r="147" spans="1:4">
      <c r="A147" s="11" t="s">
        <v>159</v>
      </c>
      <c r="B147" s="12">
        <v>39.36</v>
      </c>
      <c r="C147" s="52"/>
      <c r="D147" s="9" t="str">
        <f t="shared" si="2"/>
        <v>Error. Debe cumplimentar el Precio ofertado</v>
      </c>
    </row>
    <row r="148" spans="1:4">
      <c r="A148" s="11" t="s">
        <v>160</v>
      </c>
      <c r="B148" s="12">
        <v>39.36</v>
      </c>
      <c r="C148" s="52"/>
      <c r="D148" s="9" t="str">
        <f t="shared" si="2"/>
        <v>Error. Debe cumplimentar el Precio ofertado</v>
      </c>
    </row>
    <row r="149" spans="1:4">
      <c r="A149" s="11" t="s">
        <v>161</v>
      </c>
      <c r="B149" s="12">
        <v>39.36</v>
      </c>
      <c r="C149" s="52"/>
      <c r="D149" s="9" t="str">
        <f t="shared" si="2"/>
        <v>Error. Debe cumplimentar el Precio ofertado</v>
      </c>
    </row>
    <row r="150" spans="1:4">
      <c r="A150" s="11" t="s">
        <v>162</v>
      </c>
      <c r="B150" s="12">
        <v>35.78</v>
      </c>
      <c r="C150" s="52"/>
      <c r="D150" s="9" t="str">
        <f t="shared" si="2"/>
        <v>Error. Debe cumplimentar el Precio ofertado</v>
      </c>
    </row>
    <row r="151" spans="1:4">
      <c r="A151" s="11" t="s">
        <v>163</v>
      </c>
      <c r="B151" s="12">
        <v>35.26</v>
      </c>
      <c r="C151" s="52"/>
      <c r="D151" s="9" t="str">
        <f t="shared" si="2"/>
        <v>Error. Debe cumplimentar el Precio ofertado</v>
      </c>
    </row>
    <row r="152" spans="1:4">
      <c r="A152" s="11" t="s">
        <v>164</v>
      </c>
      <c r="B152" s="12">
        <v>34.99</v>
      </c>
      <c r="C152" s="52"/>
      <c r="D152" s="9" t="str">
        <f t="shared" si="2"/>
        <v>Error. Debe cumplimentar el Precio ofertado</v>
      </c>
    </row>
    <row r="153" spans="1:4">
      <c r="A153" s="11" t="s">
        <v>165</v>
      </c>
      <c r="B153" s="12">
        <v>34.99</v>
      </c>
      <c r="C153" s="52"/>
      <c r="D153" s="9" t="str">
        <f t="shared" si="2"/>
        <v>Error. Debe cumplimentar el Precio ofertado</v>
      </c>
    </row>
    <row r="154" spans="1:4">
      <c r="A154" s="11" t="s">
        <v>166</v>
      </c>
      <c r="B154" s="12">
        <v>34.99</v>
      </c>
      <c r="C154" s="52"/>
      <c r="D154" s="9" t="str">
        <f t="shared" si="2"/>
        <v>Error. Debe cumplimentar el Precio ofertado</v>
      </c>
    </row>
    <row r="155" spans="1:4">
      <c r="A155" s="11" t="s">
        <v>167</v>
      </c>
      <c r="B155" s="12">
        <v>33.76</v>
      </c>
      <c r="C155" s="52"/>
      <c r="D155" s="9" t="str">
        <f t="shared" si="2"/>
        <v>Error. Debe cumplimentar el Precio ofertado</v>
      </c>
    </row>
    <row r="156" spans="1:4">
      <c r="A156" s="11" t="s">
        <v>168</v>
      </c>
      <c r="B156" s="12">
        <v>33.15</v>
      </c>
      <c r="C156" s="52"/>
      <c r="D156" s="9" t="str">
        <f t="shared" si="2"/>
        <v>Error. Debe cumplimentar el Precio ofertado</v>
      </c>
    </row>
    <row r="157" spans="1:4">
      <c r="A157" s="11" t="s">
        <v>169</v>
      </c>
      <c r="B157" s="12">
        <v>32.909999999999997</v>
      </c>
      <c r="C157" s="52"/>
      <c r="D157" s="9" t="str">
        <f t="shared" si="2"/>
        <v>Error. Debe cumplimentar el Precio ofertado</v>
      </c>
    </row>
    <row r="158" spans="1:4">
      <c r="A158" s="11" t="s">
        <v>170</v>
      </c>
      <c r="B158" s="12">
        <v>32.39</v>
      </c>
      <c r="C158" s="52"/>
      <c r="D158" s="9" t="str">
        <f t="shared" si="2"/>
        <v>Error. Debe cumplimentar el Precio ofertado</v>
      </c>
    </row>
    <row r="159" spans="1:4">
      <c r="A159" s="11" t="s">
        <v>171</v>
      </c>
      <c r="B159" s="12">
        <v>31.02</v>
      </c>
      <c r="C159" s="52"/>
      <c r="D159" s="9" t="str">
        <f t="shared" si="2"/>
        <v>Error. Debe cumplimentar el Precio ofertado</v>
      </c>
    </row>
    <row r="160" spans="1:4">
      <c r="A160" s="11" t="s">
        <v>172</v>
      </c>
      <c r="B160" s="12">
        <v>30.61</v>
      </c>
      <c r="C160" s="52"/>
      <c r="D160" s="9" t="str">
        <f t="shared" si="2"/>
        <v>Error. Debe cumplimentar el Precio ofertado</v>
      </c>
    </row>
    <row r="161" spans="1:4">
      <c r="A161" s="11" t="s">
        <v>173</v>
      </c>
      <c r="B161" s="12">
        <v>30.6</v>
      </c>
      <c r="C161" s="52"/>
      <c r="D161" s="9" t="str">
        <f t="shared" si="2"/>
        <v>Error. Debe cumplimentar el Precio ofertado</v>
      </c>
    </row>
    <row r="162" spans="1:4">
      <c r="A162" s="11" t="s">
        <v>174</v>
      </c>
      <c r="B162" s="12">
        <v>27.78</v>
      </c>
      <c r="C162" s="52"/>
      <c r="D162" s="9" t="str">
        <f t="shared" si="2"/>
        <v>Error. Debe cumplimentar el Precio ofertado</v>
      </c>
    </row>
    <row r="163" spans="1:4">
      <c r="A163" s="11" t="s">
        <v>175</v>
      </c>
      <c r="B163" s="12">
        <v>27.76</v>
      </c>
      <c r="C163" s="52"/>
      <c r="D163" s="9" t="str">
        <f t="shared" si="2"/>
        <v>Error. Debe cumplimentar el Precio ofertado</v>
      </c>
    </row>
    <row r="164" spans="1:4">
      <c r="A164" s="11" t="s">
        <v>176</v>
      </c>
      <c r="B164" s="12">
        <v>26.69</v>
      </c>
      <c r="C164" s="52"/>
      <c r="D164" s="9" t="str">
        <f t="shared" si="2"/>
        <v>Error. Debe cumplimentar el Precio ofertado</v>
      </c>
    </row>
    <row r="165" spans="1:4">
      <c r="A165" s="11" t="s">
        <v>177</v>
      </c>
      <c r="B165" s="12">
        <v>26.32</v>
      </c>
      <c r="C165" s="52"/>
      <c r="D165" s="9" t="str">
        <f t="shared" si="2"/>
        <v>Error. Debe cumplimentar el Precio ofertado</v>
      </c>
    </row>
    <row r="166" spans="1:4">
      <c r="A166" s="11" t="s">
        <v>178</v>
      </c>
      <c r="B166" s="12">
        <v>26.24</v>
      </c>
      <c r="C166" s="52"/>
      <c r="D166" s="9" t="str">
        <f t="shared" si="2"/>
        <v>Error. Debe cumplimentar el Precio ofertado</v>
      </c>
    </row>
    <row r="167" spans="1:4">
      <c r="A167" s="11" t="s">
        <v>179</v>
      </c>
      <c r="B167" s="12">
        <v>26.24</v>
      </c>
      <c r="C167" s="52"/>
      <c r="D167" s="9" t="str">
        <f t="shared" si="2"/>
        <v>Error. Debe cumplimentar el Precio ofertado</v>
      </c>
    </row>
    <row r="168" spans="1:4">
      <c r="A168" s="11" t="s">
        <v>180</v>
      </c>
      <c r="B168" s="12">
        <v>26.24</v>
      </c>
      <c r="C168" s="52"/>
      <c r="D168" s="9" t="str">
        <f t="shared" si="2"/>
        <v>Error. Debe cumplimentar el Precio ofertado</v>
      </c>
    </row>
    <row r="169" spans="1:4">
      <c r="A169" s="11" t="s">
        <v>181</v>
      </c>
      <c r="B169" s="12">
        <v>26.08</v>
      </c>
      <c r="C169" s="52"/>
      <c r="D169" s="9" t="str">
        <f t="shared" si="2"/>
        <v>Error. Debe cumplimentar el Precio ofertado</v>
      </c>
    </row>
    <row r="170" spans="1:4">
      <c r="A170" s="11" t="s">
        <v>182</v>
      </c>
      <c r="B170" s="12">
        <v>26.06</v>
      </c>
      <c r="C170" s="52"/>
      <c r="D170" s="9" t="str">
        <f t="shared" si="2"/>
        <v>Error. Debe cumplimentar el Precio ofertado</v>
      </c>
    </row>
    <row r="171" spans="1:4">
      <c r="A171" s="11" t="s">
        <v>183</v>
      </c>
      <c r="B171" s="12">
        <v>25.58</v>
      </c>
      <c r="C171" s="52"/>
      <c r="D171" s="9" t="str">
        <f t="shared" si="2"/>
        <v>Error. Debe cumplimentar el Precio ofertado</v>
      </c>
    </row>
    <row r="172" spans="1:4">
      <c r="A172" s="11" t="s">
        <v>184</v>
      </c>
      <c r="B172" s="12">
        <v>25.33</v>
      </c>
      <c r="C172" s="52"/>
      <c r="D172" s="9" t="str">
        <f t="shared" si="2"/>
        <v>Error. Debe cumplimentar el Precio ofertado</v>
      </c>
    </row>
    <row r="173" spans="1:4">
      <c r="A173" s="11" t="s">
        <v>185</v>
      </c>
      <c r="B173" s="12">
        <v>25.33</v>
      </c>
      <c r="C173" s="52"/>
      <c r="D173" s="9" t="str">
        <f t="shared" si="2"/>
        <v>Error. Debe cumplimentar el Precio ofertado</v>
      </c>
    </row>
    <row r="174" spans="1:4">
      <c r="A174" s="11" t="s">
        <v>186</v>
      </c>
      <c r="B174" s="12">
        <v>25.08</v>
      </c>
      <c r="C174" s="52"/>
      <c r="D174" s="9" t="str">
        <f t="shared" si="2"/>
        <v>Error. Debe cumplimentar el Precio ofertado</v>
      </c>
    </row>
    <row r="175" spans="1:4">
      <c r="A175" s="11" t="s">
        <v>187</v>
      </c>
      <c r="B175" s="12">
        <v>24.71</v>
      </c>
      <c r="C175" s="52"/>
      <c r="D175" s="9" t="str">
        <f t="shared" si="2"/>
        <v>Error. Debe cumplimentar el Precio ofertado</v>
      </c>
    </row>
    <row r="176" spans="1:4">
      <c r="A176" s="11" t="s">
        <v>188</v>
      </c>
      <c r="B176" s="12">
        <v>24.52</v>
      </c>
      <c r="C176" s="52"/>
      <c r="D176" s="9" t="str">
        <f t="shared" si="2"/>
        <v>Error. Debe cumplimentar el Precio ofertado</v>
      </c>
    </row>
    <row r="177" spans="1:4">
      <c r="A177" s="11" t="s">
        <v>189</v>
      </c>
      <c r="B177" s="12">
        <v>24.43</v>
      </c>
      <c r="C177" s="52"/>
      <c r="D177" s="9" t="str">
        <f t="shared" si="2"/>
        <v>Error. Debe cumplimentar el Precio ofertado</v>
      </c>
    </row>
    <row r="178" spans="1:4">
      <c r="A178" s="11" t="s">
        <v>190</v>
      </c>
      <c r="B178" s="12">
        <v>24.3</v>
      </c>
      <c r="C178" s="52"/>
      <c r="D178" s="9" t="str">
        <f t="shared" si="2"/>
        <v>Error. Debe cumplimentar el Precio ofertado</v>
      </c>
    </row>
    <row r="179" spans="1:4">
      <c r="A179" s="11" t="s">
        <v>191</v>
      </c>
      <c r="B179" s="12">
        <v>24.3</v>
      </c>
      <c r="C179" s="52"/>
      <c r="D179" s="9" t="str">
        <f t="shared" si="2"/>
        <v>Error. Debe cumplimentar el Precio ofertado</v>
      </c>
    </row>
    <row r="180" spans="1:4">
      <c r="A180" s="11" t="s">
        <v>192</v>
      </c>
      <c r="B180" s="12">
        <v>23.63</v>
      </c>
      <c r="C180" s="52"/>
      <c r="D180" s="9" t="str">
        <f t="shared" si="2"/>
        <v>Error. Debe cumplimentar el Precio ofertado</v>
      </c>
    </row>
    <row r="181" spans="1:4">
      <c r="A181" s="11" t="s">
        <v>193</v>
      </c>
      <c r="B181" s="12">
        <v>23.5</v>
      </c>
      <c r="C181" s="52"/>
      <c r="D181" s="9" t="str">
        <f t="shared" si="2"/>
        <v>Error. Debe cumplimentar el Precio ofertado</v>
      </c>
    </row>
    <row r="182" spans="1:4">
      <c r="A182" s="11" t="s">
        <v>194</v>
      </c>
      <c r="B182" s="12">
        <v>23.47</v>
      </c>
      <c r="C182" s="52"/>
      <c r="D182" s="9" t="str">
        <f t="shared" si="2"/>
        <v>Error. Debe cumplimentar el Precio ofertado</v>
      </c>
    </row>
    <row r="183" spans="1:4">
      <c r="A183" s="11" t="s">
        <v>195</v>
      </c>
      <c r="B183" s="12">
        <v>23.15</v>
      </c>
      <c r="C183" s="52"/>
      <c r="D183" s="9" t="str">
        <f t="shared" si="2"/>
        <v>Error. Debe cumplimentar el Precio ofertado</v>
      </c>
    </row>
    <row r="184" spans="1:4">
      <c r="A184" s="11" t="s">
        <v>196</v>
      </c>
      <c r="B184" s="12">
        <v>22.54</v>
      </c>
      <c r="C184" s="52"/>
      <c r="D184" s="9" t="str">
        <f t="shared" si="2"/>
        <v>Error. Debe cumplimentar el Precio ofertado</v>
      </c>
    </row>
    <row r="185" spans="1:4">
      <c r="A185" s="11" t="s">
        <v>197</v>
      </c>
      <c r="B185" s="12">
        <v>21.97</v>
      </c>
      <c r="C185" s="52"/>
      <c r="D185" s="9" t="str">
        <f t="shared" si="2"/>
        <v>Error. Debe cumplimentar el Precio ofertado</v>
      </c>
    </row>
    <row r="186" spans="1:4">
      <c r="A186" s="11" t="s">
        <v>198</v>
      </c>
      <c r="B186" s="12">
        <v>21.87</v>
      </c>
      <c r="C186" s="52"/>
      <c r="D186" s="9" t="str">
        <f t="shared" si="2"/>
        <v>Error. Debe cumplimentar el Precio ofertado</v>
      </c>
    </row>
    <row r="187" spans="1:4">
      <c r="A187" s="11" t="s">
        <v>199</v>
      </c>
      <c r="B187" s="12">
        <v>21.87</v>
      </c>
      <c r="C187" s="52"/>
      <c r="D187" s="9" t="str">
        <f t="shared" si="2"/>
        <v>Error. Debe cumplimentar el Precio ofertado</v>
      </c>
    </row>
    <row r="188" spans="1:4">
      <c r="A188" s="11" t="s">
        <v>200</v>
      </c>
      <c r="B188" s="12">
        <v>21.87</v>
      </c>
      <c r="C188" s="52"/>
      <c r="D188" s="9" t="str">
        <f t="shared" si="2"/>
        <v>Error. Debe cumplimentar el Precio ofertado</v>
      </c>
    </row>
    <row r="189" spans="1:4">
      <c r="A189" s="11" t="s">
        <v>201</v>
      </c>
      <c r="B189" s="12">
        <v>21.86</v>
      </c>
      <c r="C189" s="52"/>
      <c r="D189" s="9" t="str">
        <f t="shared" si="2"/>
        <v>Error. Debe cumplimentar el Precio ofertado</v>
      </c>
    </row>
    <row r="190" spans="1:4">
      <c r="A190" s="11" t="s">
        <v>202</v>
      </c>
      <c r="B190" s="12">
        <v>20.8</v>
      </c>
      <c r="C190" s="52"/>
      <c r="D190" s="9" t="str">
        <f t="shared" si="2"/>
        <v>Error. Debe cumplimentar el Precio ofertado</v>
      </c>
    </row>
    <row r="191" spans="1:4">
      <c r="A191" s="11" t="s">
        <v>203</v>
      </c>
      <c r="B191" s="12">
        <v>20.45</v>
      </c>
      <c r="C191" s="52"/>
      <c r="D191" s="9" t="str">
        <f t="shared" si="2"/>
        <v>Error. Debe cumplimentar el Precio ofertado</v>
      </c>
    </row>
    <row r="192" spans="1:4">
      <c r="A192" s="11" t="s">
        <v>204</v>
      </c>
      <c r="B192" s="12">
        <v>20.079999999999998</v>
      </c>
      <c r="C192" s="52"/>
      <c r="D192" s="9" t="str">
        <f t="shared" si="2"/>
        <v>Error. Debe cumplimentar el Precio ofertado</v>
      </c>
    </row>
    <row r="193" spans="1:4">
      <c r="A193" s="11" t="s">
        <v>205</v>
      </c>
      <c r="B193" s="12">
        <v>19.84</v>
      </c>
      <c r="C193" s="52"/>
      <c r="D193" s="9" t="str">
        <f t="shared" si="2"/>
        <v>Error. Debe cumplimentar el Precio ofertado</v>
      </c>
    </row>
    <row r="194" spans="1:4">
      <c r="A194" s="11" t="s">
        <v>206</v>
      </c>
      <c r="B194" s="12">
        <v>19.78</v>
      </c>
      <c r="C194" s="52"/>
      <c r="D194" s="9" t="str">
        <f t="shared" si="2"/>
        <v>Error. Debe cumplimentar el Precio ofertado</v>
      </c>
    </row>
    <row r="195" spans="1:4">
      <c r="A195" s="11" t="s">
        <v>207</v>
      </c>
      <c r="B195" s="12">
        <v>17.8</v>
      </c>
      <c r="C195" s="52"/>
      <c r="D195" s="9" t="str">
        <f t="shared" si="2"/>
        <v>Error. Debe cumplimentar el Precio ofertado</v>
      </c>
    </row>
    <row r="196" spans="1:4">
      <c r="A196" s="11" t="s">
        <v>208</v>
      </c>
      <c r="B196" s="12">
        <v>17.559999999999999</v>
      </c>
      <c r="C196" s="52"/>
      <c r="D196" s="9" t="str">
        <f t="shared" si="2"/>
        <v>Error. Debe cumplimentar el Precio ofertado</v>
      </c>
    </row>
    <row r="197" spans="1:4">
      <c r="A197" s="11" t="s">
        <v>209</v>
      </c>
      <c r="B197" s="12">
        <v>17.489999999999998</v>
      </c>
      <c r="C197" s="52"/>
      <c r="D197" s="9" t="str">
        <f t="shared" si="2"/>
        <v>Error. Debe cumplimentar el Precio ofertado</v>
      </c>
    </row>
    <row r="198" spans="1:4">
      <c r="A198" s="11" t="s">
        <v>210</v>
      </c>
      <c r="B198" s="12">
        <v>17.13</v>
      </c>
      <c r="C198" s="52"/>
      <c r="D198" s="9" t="str">
        <f t="shared" si="2"/>
        <v>Error. Debe cumplimentar el Precio ofertado</v>
      </c>
    </row>
    <row r="199" spans="1:4">
      <c r="A199" s="11" t="s">
        <v>211</v>
      </c>
      <c r="B199" s="12">
        <v>17.13</v>
      </c>
      <c r="C199" s="52"/>
      <c r="D199" s="9" t="str">
        <f t="shared" si="2"/>
        <v>Error. Debe cumplimentar el Precio ofertado</v>
      </c>
    </row>
    <row r="200" spans="1:4">
      <c r="A200" s="11" t="s">
        <v>212</v>
      </c>
      <c r="B200" s="12">
        <v>16.91</v>
      </c>
      <c r="C200" s="52"/>
      <c r="D200" s="9" t="str">
        <f t="shared" si="2"/>
        <v>Error. Debe cumplimentar el Precio ofertado</v>
      </c>
    </row>
    <row r="201" spans="1:4">
      <c r="A201" s="11" t="s">
        <v>213</v>
      </c>
      <c r="B201" s="12">
        <v>16.39</v>
      </c>
      <c r="C201" s="52"/>
      <c r="D201" s="9" t="str">
        <f t="shared" si="2"/>
        <v>Error. Debe cumplimentar el Precio ofertado</v>
      </c>
    </row>
    <row r="202" spans="1:4">
      <c r="A202" s="11" t="s">
        <v>214</v>
      </c>
      <c r="B202" s="12">
        <v>16.02</v>
      </c>
      <c r="C202" s="52"/>
      <c r="D202" s="9" t="str">
        <f t="shared" si="2"/>
        <v>Error. Debe cumplimentar el Precio ofertado</v>
      </c>
    </row>
    <row r="203" spans="1:4">
      <c r="A203" s="11" t="s">
        <v>215</v>
      </c>
      <c r="B203" s="12">
        <v>15.81</v>
      </c>
      <c r="C203" s="52"/>
      <c r="D203" s="9" t="str">
        <f t="shared" si="2"/>
        <v>Error. Debe cumplimentar el Precio ofertado</v>
      </c>
    </row>
    <row r="204" spans="1:4">
      <c r="A204" s="11" t="s">
        <v>216</v>
      </c>
      <c r="B204" s="12">
        <v>14.28</v>
      </c>
      <c r="C204" s="52"/>
      <c r="D204" s="9" t="str">
        <f t="shared" ref="D204:D267" si="3">IF(C204&lt;=0,"Error. Debe cumplimentar el Precio ofertado", IF(C204&gt;B204,"Error Precio", C204))</f>
        <v>Error. Debe cumplimentar el Precio ofertado</v>
      </c>
    </row>
    <row r="205" spans="1:4">
      <c r="A205" s="11" t="s">
        <v>217</v>
      </c>
      <c r="B205" s="12">
        <v>13.56</v>
      </c>
      <c r="C205" s="52"/>
      <c r="D205" s="9" t="str">
        <f t="shared" si="3"/>
        <v>Error. Debe cumplimentar el Precio ofertado</v>
      </c>
    </row>
    <row r="206" spans="1:4">
      <c r="A206" s="11" t="s">
        <v>218</v>
      </c>
      <c r="B206" s="12">
        <v>13.19</v>
      </c>
      <c r="C206" s="52"/>
      <c r="D206" s="9" t="str">
        <f t="shared" si="3"/>
        <v>Error. Debe cumplimentar el Precio ofertado</v>
      </c>
    </row>
    <row r="207" spans="1:4">
      <c r="A207" s="11" t="s">
        <v>219</v>
      </c>
      <c r="B207" s="12">
        <v>13.12</v>
      </c>
      <c r="C207" s="52"/>
      <c r="D207" s="9" t="str">
        <f t="shared" si="3"/>
        <v>Error. Debe cumplimentar el Precio ofertado</v>
      </c>
    </row>
    <row r="208" spans="1:4">
      <c r="A208" s="11" t="s">
        <v>220</v>
      </c>
      <c r="B208" s="12">
        <v>13.12</v>
      </c>
      <c r="C208" s="52"/>
      <c r="D208" s="9" t="str">
        <f t="shared" si="3"/>
        <v>Error. Debe cumplimentar el Precio ofertado</v>
      </c>
    </row>
    <row r="209" spans="1:4">
      <c r="A209" s="11" t="s">
        <v>221</v>
      </c>
      <c r="B209" s="12">
        <v>13.12</v>
      </c>
      <c r="C209" s="52"/>
      <c r="D209" s="9" t="str">
        <f t="shared" si="3"/>
        <v>Error. Debe cumplimentar el Precio ofertado</v>
      </c>
    </row>
    <row r="210" spans="1:4">
      <c r="A210" s="11" t="s">
        <v>222</v>
      </c>
      <c r="B210" s="12">
        <v>11.58</v>
      </c>
      <c r="C210" s="52"/>
      <c r="D210" s="9" t="str">
        <f t="shared" si="3"/>
        <v>Error. Debe cumplimentar el Precio ofertado</v>
      </c>
    </row>
    <row r="211" spans="1:4">
      <c r="A211" s="11" t="s">
        <v>223</v>
      </c>
      <c r="B211" s="12">
        <v>9.73</v>
      </c>
      <c r="C211" s="52"/>
      <c r="D211" s="9" t="str">
        <f t="shared" si="3"/>
        <v>Error. Debe cumplimentar el Precio ofertado</v>
      </c>
    </row>
    <row r="212" spans="1:4">
      <c r="A212" s="11" t="s">
        <v>224</v>
      </c>
      <c r="B212" s="12">
        <v>9.73</v>
      </c>
      <c r="C212" s="52"/>
      <c r="D212" s="9" t="str">
        <f t="shared" si="3"/>
        <v>Error. Debe cumplimentar el Precio ofertado</v>
      </c>
    </row>
    <row r="213" spans="1:4">
      <c r="A213" s="11" t="s">
        <v>225</v>
      </c>
      <c r="B213" s="12">
        <v>9.73</v>
      </c>
      <c r="C213" s="52"/>
      <c r="D213" s="9" t="str">
        <f t="shared" si="3"/>
        <v>Error. Debe cumplimentar el Precio ofertado</v>
      </c>
    </row>
    <row r="214" spans="1:4">
      <c r="A214" s="11" t="s">
        <v>226</v>
      </c>
      <c r="B214" s="12">
        <v>8.91</v>
      </c>
      <c r="C214" s="52"/>
      <c r="D214" s="9" t="str">
        <f t="shared" si="3"/>
        <v>Error. Debe cumplimentar el Precio ofertado</v>
      </c>
    </row>
    <row r="215" spans="1:4">
      <c r="A215" s="11" t="s">
        <v>227</v>
      </c>
      <c r="B215" s="12">
        <v>8.8000000000000007</v>
      </c>
      <c r="C215" s="52"/>
      <c r="D215" s="9" t="str">
        <f t="shared" si="3"/>
        <v>Error. Debe cumplimentar el Precio ofertado</v>
      </c>
    </row>
    <row r="216" spans="1:4">
      <c r="A216" s="11" t="s">
        <v>18</v>
      </c>
      <c r="B216" s="12">
        <v>8.74</v>
      </c>
      <c r="C216" s="52"/>
      <c r="D216" s="9" t="str">
        <f t="shared" si="3"/>
        <v>Error. Debe cumplimentar el Precio ofertado</v>
      </c>
    </row>
    <row r="217" spans="1:4">
      <c r="A217" s="11" t="s">
        <v>228</v>
      </c>
      <c r="B217" s="12">
        <v>8.74</v>
      </c>
      <c r="C217" s="52"/>
      <c r="D217" s="9" t="str">
        <f t="shared" si="3"/>
        <v>Error. Debe cumplimentar el Precio ofertado</v>
      </c>
    </row>
    <row r="218" spans="1:4">
      <c r="A218" s="11" t="s">
        <v>229</v>
      </c>
      <c r="B218" s="12">
        <v>8.74</v>
      </c>
      <c r="C218" s="52"/>
      <c r="D218" s="9" t="str">
        <f t="shared" si="3"/>
        <v>Error. Debe cumplimentar el Precio ofertado</v>
      </c>
    </row>
    <row r="219" spans="1:4">
      <c r="A219" s="11" t="s">
        <v>230</v>
      </c>
      <c r="B219" s="12">
        <v>7.07</v>
      </c>
      <c r="C219" s="52"/>
      <c r="D219" s="9" t="str">
        <f t="shared" si="3"/>
        <v>Error. Debe cumplimentar el Precio ofertado</v>
      </c>
    </row>
    <row r="220" spans="1:4">
      <c r="A220" s="11" t="s">
        <v>229</v>
      </c>
      <c r="B220" s="12">
        <v>6.73</v>
      </c>
      <c r="C220" s="52"/>
      <c r="D220" s="9" t="str">
        <f t="shared" si="3"/>
        <v>Error. Debe cumplimentar el Precio ofertado</v>
      </c>
    </row>
    <row r="221" spans="1:4">
      <c r="A221" s="11" t="s">
        <v>231</v>
      </c>
      <c r="B221" s="12">
        <v>4.8600000000000003</v>
      </c>
      <c r="C221" s="52"/>
      <c r="D221" s="9" t="str">
        <f t="shared" si="3"/>
        <v>Error. Debe cumplimentar el Precio ofertado</v>
      </c>
    </row>
    <row r="222" spans="1:4">
      <c r="A222" s="11" t="s">
        <v>232</v>
      </c>
      <c r="B222" s="12">
        <v>3.26</v>
      </c>
      <c r="C222" s="52"/>
      <c r="D222" s="9" t="str">
        <f t="shared" si="3"/>
        <v>Error. Debe cumplimentar el Precio ofertado</v>
      </c>
    </row>
    <row r="223" spans="1:4">
      <c r="A223" s="11" t="s">
        <v>233</v>
      </c>
      <c r="B223" s="12">
        <v>2.99</v>
      </c>
      <c r="C223" s="52"/>
      <c r="D223" s="9" t="str">
        <f t="shared" si="3"/>
        <v>Error. Debe cumplimentar el Precio ofertado</v>
      </c>
    </row>
    <row r="224" spans="1:4">
      <c r="A224" s="11" t="s">
        <v>234</v>
      </c>
      <c r="B224" s="12">
        <v>28.506240000000009</v>
      </c>
      <c r="C224" s="52"/>
      <c r="D224" s="9" t="str">
        <f t="shared" si="3"/>
        <v>Error. Debe cumplimentar el Precio ofertado</v>
      </c>
    </row>
    <row r="225" spans="1:4">
      <c r="A225" s="11" t="s">
        <v>235</v>
      </c>
      <c r="B225" s="12">
        <v>36.612000000000002</v>
      </c>
      <c r="C225" s="52"/>
      <c r="D225" s="9" t="str">
        <f t="shared" si="3"/>
        <v>Error. Debe cumplimentar el Precio ofertado</v>
      </c>
    </row>
    <row r="226" spans="1:4">
      <c r="A226" s="11" t="s">
        <v>236</v>
      </c>
      <c r="B226" s="12">
        <v>61.138799999999996</v>
      </c>
      <c r="C226" s="52"/>
      <c r="D226" s="9" t="str">
        <f t="shared" si="3"/>
        <v>Error. Debe cumplimentar el Precio ofertado</v>
      </c>
    </row>
    <row r="227" spans="1:4">
      <c r="A227" s="11" t="s">
        <v>237</v>
      </c>
      <c r="B227" s="12">
        <v>46.656000000000006</v>
      </c>
      <c r="C227" s="52"/>
      <c r="D227" s="9" t="str">
        <f t="shared" si="3"/>
        <v>Error. Debe cumplimentar el Precio ofertado</v>
      </c>
    </row>
    <row r="228" spans="1:4">
      <c r="A228" s="11" t="s">
        <v>238</v>
      </c>
      <c r="B228" s="12">
        <v>242.4924</v>
      </c>
      <c r="C228" s="52"/>
      <c r="D228" s="9" t="str">
        <f t="shared" si="3"/>
        <v>Error. Debe cumplimentar el Precio ofertado</v>
      </c>
    </row>
    <row r="229" spans="1:4">
      <c r="A229" s="11" t="s">
        <v>239</v>
      </c>
      <c r="B229" s="12">
        <v>259.63200000000001</v>
      </c>
      <c r="C229" s="52"/>
      <c r="D229" s="9" t="str">
        <f t="shared" si="3"/>
        <v>Error. Debe cumplimentar el Precio ofertado</v>
      </c>
    </row>
    <row r="230" spans="1:4">
      <c r="A230" s="11" t="s">
        <v>240</v>
      </c>
      <c r="B230" s="12">
        <v>525.07440000000008</v>
      </c>
      <c r="C230" s="52"/>
      <c r="D230" s="9" t="str">
        <f t="shared" si="3"/>
        <v>Error. Debe cumplimentar el Precio ofertado</v>
      </c>
    </row>
    <row r="231" spans="1:4">
      <c r="A231" s="11" t="s">
        <v>241</v>
      </c>
      <c r="B231" s="12">
        <v>132.04890000000003</v>
      </c>
      <c r="C231" s="52"/>
      <c r="D231" s="9" t="str">
        <f t="shared" si="3"/>
        <v>Error. Debe cumplimentar el Precio ofertado</v>
      </c>
    </row>
    <row r="232" spans="1:4">
      <c r="A232" s="11" t="s">
        <v>242</v>
      </c>
      <c r="B232" s="12">
        <v>33.966000000000001</v>
      </c>
      <c r="C232" s="52"/>
      <c r="D232" s="9" t="str">
        <f t="shared" si="3"/>
        <v>Error. Debe cumplimentar el Precio ofertado</v>
      </c>
    </row>
    <row r="233" spans="1:4">
      <c r="A233" s="11" t="s">
        <v>243</v>
      </c>
      <c r="B233" s="12">
        <v>336.18239999999997</v>
      </c>
      <c r="C233" s="52"/>
      <c r="D233" s="9" t="str">
        <f t="shared" si="3"/>
        <v>Error. Debe cumplimentar el Precio ofertado</v>
      </c>
    </row>
    <row r="234" spans="1:4">
      <c r="A234" s="11" t="s">
        <v>244</v>
      </c>
      <c r="B234" s="12">
        <v>13.327200000000001</v>
      </c>
      <c r="C234" s="52"/>
      <c r="D234" s="9" t="str">
        <f t="shared" si="3"/>
        <v>Error. Debe cumplimentar el Precio ofertado</v>
      </c>
    </row>
    <row r="235" spans="1:4">
      <c r="A235" s="11" t="s">
        <v>245</v>
      </c>
      <c r="B235" s="12">
        <v>7.524</v>
      </c>
      <c r="C235" s="52"/>
      <c r="D235" s="9" t="str">
        <f t="shared" si="3"/>
        <v>Error. Debe cumplimentar el Precio ofertado</v>
      </c>
    </row>
    <row r="236" spans="1:4">
      <c r="A236" s="11" t="s">
        <v>246</v>
      </c>
      <c r="B236" s="12">
        <v>214.85520000000002</v>
      </c>
      <c r="C236" s="52"/>
      <c r="D236" s="9" t="str">
        <f t="shared" si="3"/>
        <v>Error. Debe cumplimentar el Precio ofertado</v>
      </c>
    </row>
    <row r="237" spans="1:4">
      <c r="A237" s="11" t="s">
        <v>247</v>
      </c>
      <c r="B237" s="12">
        <v>8.5536000000000012</v>
      </c>
      <c r="C237" s="52"/>
      <c r="D237" s="9" t="str">
        <f t="shared" si="3"/>
        <v>Error. Debe cumplimentar el Precio ofertado</v>
      </c>
    </row>
    <row r="238" spans="1:4">
      <c r="A238" s="11" t="s">
        <v>248</v>
      </c>
      <c r="B238" s="12">
        <v>127.52640000000001</v>
      </c>
      <c r="C238" s="52"/>
      <c r="D238" s="9" t="str">
        <f t="shared" si="3"/>
        <v>Error. Debe cumplimentar el Precio ofertado</v>
      </c>
    </row>
    <row r="239" spans="1:4">
      <c r="A239" s="11" t="s">
        <v>249</v>
      </c>
      <c r="B239" s="12">
        <v>287.73360000000002</v>
      </c>
      <c r="C239" s="52"/>
      <c r="D239" s="9" t="str">
        <f t="shared" si="3"/>
        <v>Error. Debe cumplimentar el Precio ofertado</v>
      </c>
    </row>
    <row r="240" spans="1:4">
      <c r="A240" s="11" t="s">
        <v>250</v>
      </c>
      <c r="B240" s="12">
        <v>47.347200000000008</v>
      </c>
      <c r="C240" s="52"/>
      <c r="D240" s="9" t="str">
        <f t="shared" si="3"/>
        <v>Error. Debe cumplimentar el Precio ofertado</v>
      </c>
    </row>
    <row r="241" spans="1:4">
      <c r="A241" s="11" t="s">
        <v>251</v>
      </c>
      <c r="B241" s="12">
        <v>5.4324000000000003</v>
      </c>
      <c r="C241" s="52"/>
      <c r="D241" s="9" t="str">
        <f t="shared" si="3"/>
        <v>Error. Debe cumplimentar el Precio ofertado</v>
      </c>
    </row>
    <row r="242" spans="1:4">
      <c r="A242" s="11" t="s">
        <v>252</v>
      </c>
      <c r="B242" s="12">
        <v>525.67920000000004</v>
      </c>
      <c r="C242" s="52"/>
      <c r="D242" s="9" t="str">
        <f t="shared" si="3"/>
        <v>Error. Debe cumplimentar el Precio ofertado</v>
      </c>
    </row>
    <row r="243" spans="1:4">
      <c r="A243" s="11" t="s">
        <v>253</v>
      </c>
      <c r="B243" s="12">
        <v>19.072800000000001</v>
      </c>
      <c r="C243" s="52"/>
      <c r="D243" s="9" t="str">
        <f t="shared" si="3"/>
        <v>Error. Debe cumplimentar el Precio ofertado</v>
      </c>
    </row>
    <row r="244" spans="1:4">
      <c r="A244" s="11" t="s">
        <v>254</v>
      </c>
      <c r="B244" s="12">
        <v>84.842640000000017</v>
      </c>
      <c r="C244" s="52"/>
      <c r="D244" s="9" t="str">
        <f t="shared" si="3"/>
        <v>Error. Debe cumplimentar el Precio ofertado</v>
      </c>
    </row>
    <row r="245" spans="1:4">
      <c r="A245" s="11" t="s">
        <v>255</v>
      </c>
      <c r="B245" s="12">
        <v>161.53560000000002</v>
      </c>
      <c r="C245" s="52"/>
      <c r="D245" s="9" t="str">
        <f t="shared" si="3"/>
        <v>Error. Debe cumplimentar el Precio ofertado</v>
      </c>
    </row>
    <row r="246" spans="1:4">
      <c r="A246" s="11" t="s">
        <v>256</v>
      </c>
      <c r="B246" s="12">
        <v>54.464400000000005</v>
      </c>
      <c r="C246" s="52"/>
      <c r="D246" s="9" t="str">
        <f t="shared" si="3"/>
        <v>Error. Debe cumplimentar el Precio ofertado</v>
      </c>
    </row>
    <row r="247" spans="1:4">
      <c r="A247" s="11" t="s">
        <v>257</v>
      </c>
      <c r="B247" s="12">
        <v>199.10880000000003</v>
      </c>
      <c r="C247" s="52"/>
      <c r="D247" s="9" t="str">
        <f t="shared" si="3"/>
        <v>Error. Debe cumplimentar el Precio ofertado</v>
      </c>
    </row>
    <row r="248" spans="1:4">
      <c r="A248" s="11" t="s">
        <v>258</v>
      </c>
      <c r="B248" s="12">
        <v>227.05920000000003</v>
      </c>
      <c r="C248" s="52"/>
      <c r="D248" s="9" t="str">
        <f t="shared" si="3"/>
        <v>Error. Debe cumplimentar el Precio ofertado</v>
      </c>
    </row>
    <row r="249" spans="1:4">
      <c r="A249" s="11" t="s">
        <v>259</v>
      </c>
      <c r="B249" s="12">
        <v>80.362800000000007</v>
      </c>
      <c r="C249" s="52"/>
      <c r="D249" s="9" t="str">
        <f t="shared" si="3"/>
        <v>Error. Debe cumplimentar el Precio ofertado</v>
      </c>
    </row>
    <row r="250" spans="1:4">
      <c r="A250" s="11" t="s">
        <v>260</v>
      </c>
      <c r="B250" s="12">
        <v>145.68120000000002</v>
      </c>
      <c r="C250" s="52"/>
      <c r="D250" s="9" t="str">
        <f t="shared" si="3"/>
        <v>Error. Debe cumplimentar el Precio ofertado</v>
      </c>
    </row>
    <row r="251" spans="1:4">
      <c r="A251" s="11" t="s">
        <v>261</v>
      </c>
      <c r="B251" s="12">
        <v>53.663400000000003</v>
      </c>
      <c r="C251" s="52"/>
      <c r="D251" s="9" t="str">
        <f t="shared" si="3"/>
        <v>Error. Debe cumplimentar el Precio ofertado</v>
      </c>
    </row>
    <row r="252" spans="1:4">
      <c r="A252" s="11" t="s">
        <v>262</v>
      </c>
      <c r="B252" s="12">
        <v>42.788399999999996</v>
      </c>
      <c r="C252" s="52"/>
      <c r="D252" s="9" t="str">
        <f t="shared" si="3"/>
        <v>Error. Debe cumplimentar el Precio ofertado</v>
      </c>
    </row>
    <row r="253" spans="1:4">
      <c r="A253" s="11" t="s">
        <v>263</v>
      </c>
      <c r="B253" s="12">
        <v>106.596</v>
      </c>
      <c r="C253" s="52"/>
      <c r="D253" s="9" t="str">
        <f t="shared" si="3"/>
        <v>Error. Debe cumplimentar el Precio ofertado</v>
      </c>
    </row>
    <row r="254" spans="1:4">
      <c r="A254" s="11" t="s">
        <v>264</v>
      </c>
      <c r="B254" s="12">
        <v>42.314399999999999</v>
      </c>
      <c r="C254" s="52"/>
      <c r="D254" s="9" t="str">
        <f t="shared" si="3"/>
        <v>Error. Debe cumplimentar el Precio ofertado</v>
      </c>
    </row>
    <row r="255" spans="1:4">
      <c r="A255" s="11" t="s">
        <v>265</v>
      </c>
      <c r="B255" s="12">
        <v>8.0429142857142839</v>
      </c>
      <c r="C255" s="52"/>
      <c r="D255" s="9" t="str">
        <f t="shared" si="3"/>
        <v>Error. Debe cumplimentar el Precio ofertado</v>
      </c>
    </row>
    <row r="256" spans="1:4">
      <c r="A256" s="11" t="s">
        <v>266</v>
      </c>
      <c r="B256" s="12">
        <v>83.916000000000011</v>
      </c>
      <c r="C256" s="52"/>
      <c r="D256" s="9" t="str">
        <f t="shared" si="3"/>
        <v>Error. Debe cumplimentar el Precio ofertado</v>
      </c>
    </row>
    <row r="257" spans="1:4">
      <c r="A257" s="11" t="s">
        <v>267</v>
      </c>
      <c r="B257" s="12">
        <v>36.741600000000005</v>
      </c>
      <c r="C257" s="52"/>
      <c r="D257" s="9" t="str">
        <f t="shared" si="3"/>
        <v>Error. Debe cumplimentar el Precio ofertado</v>
      </c>
    </row>
    <row r="258" spans="1:4">
      <c r="A258" s="11" t="s">
        <v>268</v>
      </c>
      <c r="B258" s="12">
        <v>27.734400000000001</v>
      </c>
      <c r="C258" s="52"/>
      <c r="D258" s="9" t="str">
        <f t="shared" si="3"/>
        <v>Error. Debe cumplimentar el Precio ofertado</v>
      </c>
    </row>
    <row r="259" spans="1:4">
      <c r="A259" s="11" t="s">
        <v>269</v>
      </c>
      <c r="B259" s="12">
        <v>1866.2400000000002</v>
      </c>
      <c r="C259" s="52"/>
      <c r="D259" s="9" t="str">
        <f t="shared" si="3"/>
        <v>Error. Debe cumplimentar el Precio ofertado</v>
      </c>
    </row>
    <row r="260" spans="1:4">
      <c r="A260" s="11" t="s">
        <v>270</v>
      </c>
      <c r="B260" s="12">
        <v>431.98920000000004</v>
      </c>
      <c r="C260" s="52"/>
      <c r="D260" s="9" t="str">
        <f t="shared" si="3"/>
        <v>Error. Debe cumplimentar el Precio ofertado</v>
      </c>
    </row>
    <row r="261" spans="1:4">
      <c r="A261" s="11" t="s">
        <v>271</v>
      </c>
      <c r="B261" s="12">
        <v>141.80400000000003</v>
      </c>
      <c r="C261" s="52"/>
      <c r="D261" s="9" t="str">
        <f t="shared" si="3"/>
        <v>Error. Debe cumplimentar el Precio ofertado</v>
      </c>
    </row>
    <row r="262" spans="1:4">
      <c r="A262" s="11" t="s">
        <v>272</v>
      </c>
      <c r="B262" s="12">
        <v>450.38159999999999</v>
      </c>
      <c r="C262" s="52"/>
      <c r="D262" s="9" t="str">
        <f t="shared" si="3"/>
        <v>Error. Debe cumplimentar el Precio ofertado</v>
      </c>
    </row>
    <row r="263" spans="1:4">
      <c r="A263" s="11" t="s">
        <v>273</v>
      </c>
      <c r="B263" s="12">
        <v>41.641199999999998</v>
      </c>
      <c r="C263" s="52"/>
      <c r="D263" s="9" t="str">
        <f t="shared" si="3"/>
        <v>Error. Debe cumplimentar el Precio ofertado</v>
      </c>
    </row>
    <row r="264" spans="1:4">
      <c r="A264" s="11" t="s">
        <v>274</v>
      </c>
      <c r="B264" s="12">
        <v>42.314399999999999</v>
      </c>
      <c r="C264" s="52"/>
      <c r="D264" s="9" t="str">
        <f t="shared" si="3"/>
        <v>Error. Debe cumplimentar el Precio ofertado</v>
      </c>
    </row>
    <row r="265" spans="1:4">
      <c r="A265" s="11" t="s">
        <v>275</v>
      </c>
      <c r="B265" s="12">
        <v>58.784400000000005</v>
      </c>
      <c r="C265" s="52"/>
      <c r="D265" s="9" t="str">
        <f t="shared" si="3"/>
        <v>Error. Debe cumplimentar el Precio ofertado</v>
      </c>
    </row>
    <row r="266" spans="1:4">
      <c r="A266" s="11" t="s">
        <v>276</v>
      </c>
      <c r="B266" s="12">
        <v>109.00440000000002</v>
      </c>
      <c r="C266" s="52"/>
      <c r="D266" s="9" t="str">
        <f t="shared" si="3"/>
        <v>Error. Debe cumplimentar el Precio ofertado</v>
      </c>
    </row>
    <row r="267" spans="1:4">
      <c r="A267" s="11" t="s">
        <v>277</v>
      </c>
      <c r="B267" s="12">
        <v>386.71559999999999</v>
      </c>
      <c r="C267" s="52"/>
      <c r="D267" s="9" t="str">
        <f t="shared" si="3"/>
        <v>Error. Debe cumplimentar el Precio ofertado</v>
      </c>
    </row>
    <row r="268" spans="1:4">
      <c r="A268" s="11" t="s">
        <v>278</v>
      </c>
      <c r="B268" s="12">
        <v>4.9464000000000006</v>
      </c>
      <c r="C268" s="52"/>
      <c r="D268" s="9" t="str">
        <f t="shared" ref="D268:D304" si="4">IF(C268&lt;=0,"Error. Debe cumplimentar el Precio ofertado", IF(C268&gt;B268,"Error Precio", C268))</f>
        <v>Error. Debe cumplimentar el Precio ofertado</v>
      </c>
    </row>
    <row r="269" spans="1:4">
      <c r="A269" s="11" t="s">
        <v>279</v>
      </c>
      <c r="B269" s="12">
        <v>117.91440000000001</v>
      </c>
      <c r="C269" s="52"/>
      <c r="D269" s="9" t="str">
        <f t="shared" si="4"/>
        <v>Error. Debe cumplimentar el Precio ofertado</v>
      </c>
    </row>
    <row r="270" spans="1:4">
      <c r="A270" s="11" t="s">
        <v>280</v>
      </c>
      <c r="B270" s="12">
        <v>89.089200000000005</v>
      </c>
      <c r="C270" s="52"/>
      <c r="D270" s="9" t="str">
        <f t="shared" si="4"/>
        <v>Error. Debe cumplimentar el Precio ofertado</v>
      </c>
    </row>
    <row r="271" spans="1:4">
      <c r="A271" s="11" t="s">
        <v>281</v>
      </c>
      <c r="B271" s="12">
        <v>36.741600000000005</v>
      </c>
      <c r="C271" s="52"/>
      <c r="D271" s="9" t="str">
        <f t="shared" si="4"/>
        <v>Error. Debe cumplimentar el Precio ofertado</v>
      </c>
    </row>
    <row r="272" spans="1:4">
      <c r="A272" s="11" t="s">
        <v>282</v>
      </c>
      <c r="B272" s="12">
        <v>109.95325714285717</v>
      </c>
      <c r="C272" s="52"/>
      <c r="D272" s="9" t="str">
        <f t="shared" si="4"/>
        <v>Error. Debe cumplimentar el Precio ofertado</v>
      </c>
    </row>
    <row r="273" spans="1:4">
      <c r="A273" s="11" t="s">
        <v>283</v>
      </c>
      <c r="B273" s="12">
        <v>209.61720000000003</v>
      </c>
      <c r="C273" s="52"/>
      <c r="D273" s="9" t="str">
        <f t="shared" si="4"/>
        <v>Error. Debe cumplimentar el Precio ofertado</v>
      </c>
    </row>
    <row r="274" spans="1:4">
      <c r="A274" s="11" t="s">
        <v>284</v>
      </c>
      <c r="B274" s="12">
        <v>1.2295384615384624</v>
      </c>
      <c r="C274" s="52"/>
      <c r="D274" s="9" t="str">
        <f t="shared" si="4"/>
        <v>Error. Debe cumplimentar el Precio ofertado</v>
      </c>
    </row>
    <row r="275" spans="1:4">
      <c r="A275" s="11" t="s">
        <v>285</v>
      </c>
      <c r="B275" s="12">
        <v>0.73396800000000018</v>
      </c>
      <c r="C275" s="52"/>
      <c r="D275" s="9" t="str">
        <f t="shared" si="4"/>
        <v>Error. Debe cumplimentar el Precio ofertado</v>
      </c>
    </row>
    <row r="276" spans="1:4">
      <c r="A276" s="11" t="s">
        <v>286</v>
      </c>
      <c r="B276" s="12">
        <v>18.586800000000004</v>
      </c>
      <c r="C276" s="52"/>
      <c r="D276" s="9" t="str">
        <f t="shared" si="4"/>
        <v>Error. Debe cumplimentar el Precio ofertado</v>
      </c>
    </row>
    <row r="277" spans="1:4">
      <c r="A277" s="11" t="s">
        <v>287</v>
      </c>
      <c r="B277" s="12">
        <v>71.575200000000009</v>
      </c>
      <c r="C277" s="52"/>
      <c r="D277" s="9" t="str">
        <f t="shared" si="4"/>
        <v>Error. Debe cumplimentar el Precio ofertado</v>
      </c>
    </row>
    <row r="278" spans="1:4">
      <c r="A278" s="11" t="s">
        <v>288</v>
      </c>
      <c r="B278" s="12">
        <v>3.2832000000000003</v>
      </c>
      <c r="C278" s="52"/>
      <c r="D278" s="9" t="str">
        <f t="shared" si="4"/>
        <v>Error. Debe cumplimentar el Precio ofertado</v>
      </c>
    </row>
    <row r="279" spans="1:4">
      <c r="A279" s="11" t="s">
        <v>289</v>
      </c>
      <c r="B279" s="12">
        <v>5.2531199999999991</v>
      </c>
      <c r="C279" s="52"/>
      <c r="D279" s="9" t="str">
        <f t="shared" si="4"/>
        <v>Error. Debe cumplimentar el Precio ofertado</v>
      </c>
    </row>
    <row r="280" spans="1:4">
      <c r="A280" s="11" t="s">
        <v>290</v>
      </c>
      <c r="B280" s="12">
        <v>48.664800000000007</v>
      </c>
      <c r="C280" s="52"/>
      <c r="D280" s="9" t="str">
        <f t="shared" si="4"/>
        <v>Error. Debe cumplimentar el Precio ofertado</v>
      </c>
    </row>
    <row r="281" spans="1:4">
      <c r="A281" s="11" t="s">
        <v>291</v>
      </c>
      <c r="B281" s="12">
        <v>30.542400000000004</v>
      </c>
      <c r="C281" s="52"/>
      <c r="D281" s="9" t="str">
        <f t="shared" si="4"/>
        <v>Error. Debe cumplimentar el Precio ofertado</v>
      </c>
    </row>
    <row r="282" spans="1:4">
      <c r="A282" s="11" t="s">
        <v>292</v>
      </c>
      <c r="B282" s="12">
        <v>461.90519999999998</v>
      </c>
      <c r="C282" s="52"/>
      <c r="D282" s="9" t="str">
        <f t="shared" si="4"/>
        <v>Error. Debe cumplimentar el Precio ofertado</v>
      </c>
    </row>
    <row r="283" spans="1:4">
      <c r="A283" s="11" t="s">
        <v>293</v>
      </c>
      <c r="B283" s="12">
        <v>22.923000000000002</v>
      </c>
      <c r="C283" s="52"/>
      <c r="D283" s="9" t="str">
        <f t="shared" si="4"/>
        <v>Error. Debe cumplimentar el Precio ofertado</v>
      </c>
    </row>
    <row r="284" spans="1:4">
      <c r="A284" s="11" t="s">
        <v>294</v>
      </c>
      <c r="B284" s="12">
        <v>85.958181818181842</v>
      </c>
      <c r="C284" s="52"/>
      <c r="D284" s="9" t="str">
        <f t="shared" si="4"/>
        <v>Error. Debe cumplimentar el Precio ofertado</v>
      </c>
    </row>
    <row r="285" spans="1:4">
      <c r="A285" s="11" t="s">
        <v>295</v>
      </c>
      <c r="B285" s="12">
        <v>17.312400000000004</v>
      </c>
      <c r="C285" s="52"/>
      <c r="D285" s="9" t="str">
        <f t="shared" si="4"/>
        <v>Error. Debe cumplimentar el Precio ofertado</v>
      </c>
    </row>
    <row r="286" spans="1:4">
      <c r="A286" s="11" t="s">
        <v>296</v>
      </c>
      <c r="B286" s="12">
        <v>13.608000000000001</v>
      </c>
      <c r="C286" s="52"/>
      <c r="D286" s="9" t="str">
        <f t="shared" si="4"/>
        <v>Error. Debe cumplimentar el Precio ofertado</v>
      </c>
    </row>
    <row r="287" spans="1:4">
      <c r="A287" s="11" t="s">
        <v>297</v>
      </c>
      <c r="B287" s="12">
        <v>0.97200000000000009</v>
      </c>
      <c r="C287" s="52"/>
      <c r="D287" s="9" t="str">
        <f t="shared" si="4"/>
        <v>Error. Debe cumplimentar el Precio ofertado</v>
      </c>
    </row>
    <row r="288" spans="1:4">
      <c r="A288" s="11" t="s">
        <v>298</v>
      </c>
      <c r="B288" s="12">
        <v>1.026</v>
      </c>
      <c r="C288" s="52"/>
      <c r="D288" s="9" t="str">
        <f t="shared" si="4"/>
        <v>Error. Debe cumplimentar el Precio ofertado</v>
      </c>
    </row>
    <row r="289" spans="1:4">
      <c r="A289" s="11" t="s">
        <v>299</v>
      </c>
      <c r="B289" s="12">
        <v>54.974160000000012</v>
      </c>
      <c r="C289" s="52"/>
      <c r="D289" s="9" t="str">
        <f t="shared" si="4"/>
        <v>Error. Debe cumplimentar el Precio ofertado</v>
      </c>
    </row>
    <row r="290" spans="1:4">
      <c r="A290" s="11" t="s">
        <v>300</v>
      </c>
      <c r="B290" s="12">
        <v>10.4679</v>
      </c>
      <c r="C290" s="52"/>
      <c r="D290" s="9" t="str">
        <f t="shared" si="4"/>
        <v>Error. Debe cumplimentar el Precio ofertado</v>
      </c>
    </row>
    <row r="291" spans="1:4">
      <c r="A291" s="11" t="s">
        <v>301</v>
      </c>
      <c r="B291" s="12">
        <v>10.594800000000001</v>
      </c>
      <c r="C291" s="52"/>
      <c r="D291" s="9" t="str">
        <f t="shared" si="4"/>
        <v>Error. Debe cumplimentar el Precio ofertado</v>
      </c>
    </row>
    <row r="292" spans="1:4">
      <c r="A292" s="11" t="s">
        <v>302</v>
      </c>
      <c r="B292" s="12">
        <v>5.2164000000000001</v>
      </c>
      <c r="C292" s="52"/>
      <c r="D292" s="9" t="str">
        <f t="shared" si="4"/>
        <v>Error. Debe cumplimentar el Precio ofertado</v>
      </c>
    </row>
    <row r="293" spans="1:4">
      <c r="A293" s="11" t="s">
        <v>303</v>
      </c>
      <c r="B293" s="12">
        <v>8.91</v>
      </c>
      <c r="C293" s="52"/>
      <c r="D293" s="9" t="str">
        <f t="shared" si="4"/>
        <v>Error. Debe cumplimentar el Precio ofertado</v>
      </c>
    </row>
    <row r="294" spans="1:4">
      <c r="A294" s="11" t="s">
        <v>304</v>
      </c>
      <c r="B294" s="12">
        <v>46.42560000000001</v>
      </c>
      <c r="C294" s="52"/>
      <c r="D294" s="9" t="str">
        <f t="shared" si="4"/>
        <v>Error. Debe cumplimentar el Precio ofertado</v>
      </c>
    </row>
    <row r="295" spans="1:4">
      <c r="A295" s="11" t="s">
        <v>305</v>
      </c>
      <c r="B295" s="12">
        <v>18.352956521739138</v>
      </c>
      <c r="C295" s="52"/>
      <c r="D295" s="9" t="str">
        <f t="shared" si="4"/>
        <v>Error. Debe cumplimentar el Precio ofertado</v>
      </c>
    </row>
    <row r="296" spans="1:4">
      <c r="A296" s="11" t="s">
        <v>306</v>
      </c>
      <c r="B296" s="12">
        <v>202.17599999999999</v>
      </c>
      <c r="C296" s="52"/>
      <c r="D296" s="9" t="str">
        <f t="shared" si="4"/>
        <v>Error. Debe cumplimentar el Precio ofertado</v>
      </c>
    </row>
    <row r="297" spans="1:4">
      <c r="A297" s="11" t="s">
        <v>307</v>
      </c>
      <c r="B297" s="12">
        <v>60.652799999999999</v>
      </c>
      <c r="C297" s="52"/>
      <c r="D297" s="9" t="str">
        <f t="shared" si="4"/>
        <v>Error. Debe cumplimentar el Precio ofertado</v>
      </c>
    </row>
    <row r="298" spans="1:4">
      <c r="A298" s="11" t="s">
        <v>308</v>
      </c>
      <c r="B298" s="12">
        <v>275.51</v>
      </c>
      <c r="C298" s="52"/>
      <c r="D298" s="9" t="str">
        <f t="shared" si="4"/>
        <v>Error. Debe cumplimentar el Precio ofertado</v>
      </c>
    </row>
    <row r="299" spans="1:4">
      <c r="A299" s="11" t="s">
        <v>309</v>
      </c>
      <c r="B299" s="12">
        <v>275.51</v>
      </c>
      <c r="C299" s="52"/>
      <c r="D299" s="9" t="str">
        <f>IF(C299&lt;=0,"Error. Debe cumplimentar el Precio ofertado", IF(C299&gt;B299,"Error Precio", C299))</f>
        <v>Error. Debe cumplimentar el Precio ofertado</v>
      </c>
    </row>
    <row r="300" spans="1:4">
      <c r="A300" s="11" t="s">
        <v>310</v>
      </c>
      <c r="B300" s="12">
        <v>267.64</v>
      </c>
      <c r="C300" s="52"/>
      <c r="D300" s="9" t="str">
        <f t="shared" si="4"/>
        <v>Error. Debe cumplimentar el Precio ofertado</v>
      </c>
    </row>
    <row r="301" spans="1:4">
      <c r="A301" s="11" t="s">
        <v>311</v>
      </c>
      <c r="B301" s="12">
        <v>294.64</v>
      </c>
      <c r="C301" s="52"/>
      <c r="D301" s="9" t="str">
        <f t="shared" si="4"/>
        <v>Error. Debe cumplimentar el Precio ofertado</v>
      </c>
    </row>
    <row r="302" spans="1:4">
      <c r="A302" s="11" t="s">
        <v>312</v>
      </c>
      <c r="B302" s="12">
        <v>275.79000000000002</v>
      </c>
      <c r="C302" s="52"/>
      <c r="D302" s="9" t="str">
        <f t="shared" si="4"/>
        <v>Error. Debe cumplimentar el Precio ofertado</v>
      </c>
    </row>
    <row r="303" spans="1:4">
      <c r="A303" s="11" t="s">
        <v>313</v>
      </c>
      <c r="B303" s="12">
        <v>264.18</v>
      </c>
      <c r="C303" s="52"/>
      <c r="D303" s="9" t="str">
        <f t="shared" si="4"/>
        <v>Error. Debe cumplimentar el Precio ofertado</v>
      </c>
    </row>
    <row r="304" spans="1:4">
      <c r="A304" s="11" t="s">
        <v>314</v>
      </c>
      <c r="B304" s="12">
        <v>303.63</v>
      </c>
      <c r="C304" s="52"/>
      <c r="D304" s="9" t="str">
        <f t="shared" si="4"/>
        <v>Error. Debe cumplimentar el Precio ofertado</v>
      </c>
    </row>
    <row r="305" spans="1:4" ht="18.75">
      <c r="A305" s="71" t="str">
        <f>+IF(COUNTIF(D11:D304,"Error. Debe cumplimentar el Precio ofertado"),"Error. Debe cumplimentar el Precio ofertado de todas las piezas de repuesto","Hoja cumplimentada de forma correcta")</f>
        <v>Error. Debe cumplimentar el Precio ofertado de todas las piezas de repuesto</v>
      </c>
      <c r="B305" s="71"/>
      <c r="C305" s="71"/>
      <c r="D305" s="71"/>
    </row>
    <row r="306" spans="1:4" ht="15.75">
      <c r="A306" s="70"/>
      <c r="B306" s="70"/>
      <c r="C306" s="70"/>
      <c r="D306" s="50"/>
    </row>
    <row r="307" spans="1:4" ht="183" customHeight="1">
      <c r="A307" s="66" t="s">
        <v>625</v>
      </c>
      <c r="B307" s="67"/>
      <c r="C307" s="67"/>
      <c r="D307" s="67"/>
    </row>
  </sheetData>
  <sheetProtection algorithmName="SHA-512" hashValue="7W8sxry2qnFJI6+eD9/BeaxnKhyXsP0f31A7z6MNgwIh8qsoxAIcLVaIA+j4xcJGbS/hxi4OQYH5bf0HO2KKug==" saltValue="/2NMB0n9QJ3SiMptiX6NZA==" spinCount="100000" sheet="1" objects="1" scenarios="1"/>
  <mergeCells count="7">
    <mergeCell ref="A307:D307"/>
    <mergeCell ref="A1:D1"/>
    <mergeCell ref="A3:D3"/>
    <mergeCell ref="A8:D8"/>
    <mergeCell ref="A6:B6"/>
    <mergeCell ref="A306:C306"/>
    <mergeCell ref="A305:D305"/>
  </mergeCells>
  <conditionalFormatting sqref="D11:D304">
    <cfRule type="containsText" dxfId="0" priority="1" operator="containsText" text="Error Precio">
      <formula>NOT(ISERROR(SEARCH("Error Precio",D11)))</formula>
    </cfRule>
  </conditionalFormatting>
  <dataValidations count="1">
    <dataValidation type="custom" allowBlank="1" showErrorMessage="1" errorTitle="Atención, error." error="Sólo se admiten precios con dos decimales, mayores que cero y que sean inferiorea al precio máximo establecido. Por favor, vuelva a introducir el importe ofertado. " promptTitle="Atención, error." prompt="El precio ofertado no deberá ser superior al precio máximo" sqref="C11:C304" xr:uid="{69E7D76C-2945-401E-8C6F-1A535FD1AD31}">
      <formula1>AND(C11*100=INT(C11*100),C11&gt;0,C11&lt;=B11)</formula1>
    </dataValidation>
  </dataValidations>
  <printOptions horizontalCentered="1"/>
  <pageMargins left="0.23622047244094491" right="0.23622047244094491" top="0.35433070866141736" bottom="0.35433070866141736" header="0.31496062992125984" footer="0.31496062992125984"/>
  <pageSetup paperSize="9" scale="91" fitToHeight="0" orientation="portrait" horizontalDpi="0" verticalDpi="0" r:id="rId1"/>
  <headerFooter>
    <oddFooter>&amp;L_x000D_&amp;1#&amp;"Calibri"&amp;15&amp;K008000 PÚBLICO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709DA223923EB45BBF177A430C50E68" ma:contentTypeVersion="13" ma:contentTypeDescription="Crear nuevo documento." ma:contentTypeScope="" ma:versionID="23696ebd55adeae390b2683f89d2c308">
  <xsd:schema xmlns:xsd="http://www.w3.org/2001/XMLSchema" xmlns:xs="http://www.w3.org/2001/XMLSchema" xmlns:p="http://schemas.microsoft.com/office/2006/metadata/properties" xmlns:ns3="89590da3-fd85-41c8-99d6-15cf72c2211a" xmlns:ns4="cb9a2c09-a600-4c24-9818-7f6ddea49959" targetNamespace="http://schemas.microsoft.com/office/2006/metadata/properties" ma:root="true" ma:fieldsID="85302e1aa2365f0e0d0f79408196c303" ns3:_="" ns4:_="">
    <xsd:import namespace="89590da3-fd85-41c8-99d6-15cf72c2211a"/>
    <xsd:import namespace="cb9a2c09-a600-4c24-9818-7f6ddea49959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Location" minOccurs="0"/>
                <xsd:element ref="ns4:MediaServiceOCR" minOccurs="0"/>
                <xsd:element ref="ns4:MediaServiceEventHashCode" minOccurs="0"/>
                <xsd:element ref="ns4:MediaServiceGenerationTim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590da3-fd85-41c8-99d6-15cf72c2211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9a2c09-a600-4c24-9818-7f6ddea499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5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A0086CF-38C8-4942-B9F5-5565008582B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F5FEC83-B7E0-4D75-AEA0-498AC9CB12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590da3-fd85-41c8-99d6-15cf72c2211a"/>
    <ds:schemaRef ds:uri="cb9a2c09-a600-4c24-9818-7f6ddea499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9C14132-F614-4F5C-A248-752E5E8C872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Oferta económica</vt:lpstr>
      <vt:lpstr>Anexo V_Listado Hospitales</vt:lpstr>
      <vt:lpstr>Piezas de repuesto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Valero Picazo, Álvaro</dc:creator>
  <cp:keywords/>
  <dc:description/>
  <cp:lastModifiedBy>Carpe de la Rosa, Rubén</cp:lastModifiedBy>
  <cp:revision/>
  <dcterms:created xsi:type="dcterms:W3CDTF">2020-12-02T15:18:21Z</dcterms:created>
  <dcterms:modified xsi:type="dcterms:W3CDTF">2025-02-20T09:41:33Z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0x0101001709DA223923EB45BBF177A430C50E68</vt:lpwstr>
  </property>
  <property fmtid="{D5CDD505-2E9C-101B-9397-08002B2CF9AE}" pid="3" name="MSIP_Label_2c0a8209-6590-4cef-adb7-80fa47675d6e_Enabled">
    <vt:lpwstr>true</vt:lpwstr>
  </property>
  <property fmtid="{D5CDD505-2E9C-101B-9397-08002B2CF9AE}" pid="4" name="MSIP_Label_2c0a8209-6590-4cef-adb7-80fa47675d6e_SetDate">
    <vt:lpwstr>2025-01-20T13:19:31Z</vt:lpwstr>
  </property>
  <property fmtid="{D5CDD505-2E9C-101B-9397-08002B2CF9AE}" pid="5" name="MSIP_Label_2c0a8209-6590-4cef-adb7-80fa47675d6e_Method">
    <vt:lpwstr>Standard</vt:lpwstr>
  </property>
  <property fmtid="{D5CDD505-2E9C-101B-9397-08002B2CF9AE}" pid="6" name="MSIP_Label_2c0a8209-6590-4cef-adb7-80fa47675d6e_Name">
    <vt:lpwstr>FREMAP_Publico</vt:lpwstr>
  </property>
  <property fmtid="{D5CDD505-2E9C-101B-9397-08002B2CF9AE}" pid="7" name="MSIP_Label_2c0a8209-6590-4cef-adb7-80fa47675d6e_SiteId">
    <vt:lpwstr>99cff6d8-6977-4e4e-bf84-a3a534ac8aad</vt:lpwstr>
  </property>
  <property fmtid="{D5CDD505-2E9C-101B-9397-08002B2CF9AE}" pid="8" name="MSIP_Label_2c0a8209-6590-4cef-adb7-80fa47675d6e_ActionId">
    <vt:lpwstr>bd9aedcf-9187-463c-a008-b4096a463c66</vt:lpwstr>
  </property>
  <property fmtid="{D5CDD505-2E9C-101B-9397-08002B2CF9AE}" pid="9" name="MSIP_Label_2c0a8209-6590-4cef-adb7-80fa47675d6e_ContentBits">
    <vt:lpwstr>2</vt:lpwstr>
  </property>
</Properties>
</file>